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5" activeTab="11"/>
  </bookViews>
  <sheets>
    <sheet name="Январь 2014г." sheetId="1" r:id="rId1"/>
    <sheet name="Февраль 2014г." sheetId="2" r:id="rId2"/>
    <sheet name="Март 2014г." sheetId="3" r:id="rId3"/>
    <sheet name="Апрель2014г." sheetId="4" r:id="rId4"/>
    <sheet name="Май 2014г." sheetId="5" r:id="rId5"/>
    <sheet name="Июнь 2014" sheetId="6" r:id="rId6"/>
    <sheet name="Июль 2014" sheetId="7" r:id="rId7"/>
    <sheet name="Август 2014" sheetId="8" r:id="rId8"/>
    <sheet name="Сентябрь 2014" sheetId="9" r:id="rId9"/>
    <sheet name="Октябрь2014" sheetId="10" r:id="rId10"/>
    <sheet name="Ноябрь2014" sheetId="11" r:id="rId11"/>
    <sheet name="Декабрь 2014" sheetId="12" r:id="rId12"/>
  </sheets>
  <externalReferences>
    <externalReference r:id="rId13"/>
  </externalReferences>
  <definedNames>
    <definedName name="org">[1]Титульный!$G$16</definedName>
  </definedNames>
  <calcPr calcId="144525"/>
</workbook>
</file>

<file path=xl/calcChain.xml><?xml version="1.0" encoding="utf-8"?>
<calcChain xmlns="http://schemas.openxmlformats.org/spreadsheetml/2006/main">
  <c r="CK49" i="12" l="1"/>
  <c r="CJ49" i="12"/>
  <c r="CI49" i="12"/>
  <c r="CH49" i="12"/>
  <c r="CG49" i="12"/>
  <c r="CF49" i="12"/>
  <c r="BP49" i="12"/>
  <c r="BO49" i="12"/>
  <c r="BI49" i="12"/>
  <c r="BH49" i="12"/>
  <c r="BG49" i="12"/>
  <c r="BF49" i="12"/>
  <c r="BE49" i="12"/>
  <c r="BD49" i="12"/>
  <c r="BB49" i="12"/>
  <c r="BA49" i="12"/>
  <c r="AZ49" i="12"/>
  <c r="AY49" i="12"/>
  <c r="AX49" i="12"/>
  <c r="AW49" i="12"/>
  <c r="AU49" i="12"/>
  <c r="AT49" i="12"/>
  <c r="AS49" i="12"/>
  <c r="AR49" i="12"/>
  <c r="AQ49" i="12"/>
  <c r="AP49" i="12"/>
  <c r="AN49" i="12"/>
  <c r="AM49" i="12"/>
  <c r="AL49" i="12"/>
  <c r="AK49" i="12"/>
  <c r="AJ49" i="12"/>
  <c r="AI49" i="12"/>
  <c r="AG49" i="12"/>
  <c r="AF49" i="12"/>
  <c r="AE49" i="12"/>
  <c r="AD49" i="12"/>
  <c r="AC49" i="12"/>
  <c r="AB49" i="12"/>
  <c r="Z49" i="12"/>
  <c r="Y49" i="12"/>
  <c r="X49" i="12"/>
  <c r="W49" i="12"/>
  <c r="V49" i="12"/>
  <c r="U49" i="12"/>
  <c r="S49" i="12"/>
  <c r="R49" i="12"/>
  <c r="Q49" i="12"/>
  <c r="P49" i="12"/>
  <c r="O49" i="12"/>
  <c r="N49" i="12"/>
  <c r="L49" i="12"/>
  <c r="K49" i="12"/>
  <c r="J49" i="12"/>
  <c r="I49" i="12"/>
  <c r="H49" i="12"/>
  <c r="G49" i="12"/>
  <c r="CD48" i="12"/>
  <c r="BZ48" i="12"/>
  <c r="BW48" i="12"/>
  <c r="BV48" i="12"/>
  <c r="CC48" i="12" s="1"/>
  <c r="BU48" i="12"/>
  <c r="CB48" i="12" s="1"/>
  <c r="BT48" i="12"/>
  <c r="CA48" i="12" s="1"/>
  <c r="BS48" i="12"/>
  <c r="BR48" i="12"/>
  <c r="BY48" i="12" s="1"/>
  <c r="BN48" i="12"/>
  <c r="BM48" i="12"/>
  <c r="BL48" i="12"/>
  <c r="BK48" i="12"/>
  <c r="BJ48" i="12"/>
  <c r="M48" i="12"/>
  <c r="F48" i="12"/>
  <c r="CD47" i="12"/>
  <c r="CC47" i="12"/>
  <c r="BY47" i="12"/>
  <c r="BU47" i="12"/>
  <c r="CB47" i="12" s="1"/>
  <c r="BT47" i="12"/>
  <c r="CA47" i="12" s="1"/>
  <c r="BS47" i="12"/>
  <c r="BQ47" i="12" s="1"/>
  <c r="BR47" i="12"/>
  <c r="BN47" i="12"/>
  <c r="BM47" i="12"/>
  <c r="BL47" i="12"/>
  <c r="BK47" i="12"/>
  <c r="BJ47" i="12" s="1"/>
  <c r="BC47" i="12"/>
  <c r="AV47" i="12"/>
  <c r="AO47" i="12"/>
  <c r="AH47" i="12"/>
  <c r="AA47" i="12"/>
  <c r="T47" i="12"/>
  <c r="M47" i="12"/>
  <c r="F47" i="12"/>
  <c r="CD46" i="12"/>
  <c r="CC46" i="12"/>
  <c r="CB46" i="12"/>
  <c r="BZ46" i="12"/>
  <c r="BU46" i="12"/>
  <c r="BT46" i="12"/>
  <c r="CA46" i="12" s="1"/>
  <c r="BS46" i="12"/>
  <c r="BR46" i="12"/>
  <c r="BQ46" i="12" s="1"/>
  <c r="BN46" i="12"/>
  <c r="BM46" i="12"/>
  <c r="BL46" i="12"/>
  <c r="BK46" i="12"/>
  <c r="BJ46" i="12"/>
  <c r="BC46" i="12"/>
  <c r="AV46" i="12"/>
  <c r="AO46" i="12"/>
  <c r="AH46" i="12"/>
  <c r="AA46" i="12"/>
  <c r="T46" i="12"/>
  <c r="M46" i="12"/>
  <c r="F46" i="12"/>
  <c r="CD45" i="12"/>
  <c r="CC45" i="12"/>
  <c r="CA45" i="12"/>
  <c r="BY45" i="12"/>
  <c r="BX45" i="12" s="1"/>
  <c r="BU45" i="12"/>
  <c r="CB45" i="12" s="1"/>
  <c r="BT45" i="12"/>
  <c r="BS45" i="12"/>
  <c r="BZ45" i="12" s="1"/>
  <c r="BR45" i="12"/>
  <c r="BQ45" i="12"/>
  <c r="BN45" i="12"/>
  <c r="BM45" i="12"/>
  <c r="BL45" i="12"/>
  <c r="BK45" i="12"/>
  <c r="BJ45" i="12" s="1"/>
  <c r="BC45" i="12"/>
  <c r="AV45" i="12"/>
  <c r="AO45" i="12"/>
  <c r="AH45" i="12"/>
  <c r="AA45" i="12"/>
  <c r="T45" i="12"/>
  <c r="M45" i="12"/>
  <c r="F45" i="12"/>
  <c r="CD44" i="12"/>
  <c r="CC44" i="12"/>
  <c r="CB44" i="12"/>
  <c r="BZ44" i="12"/>
  <c r="BU44" i="12"/>
  <c r="BT44" i="12"/>
  <c r="CA44" i="12" s="1"/>
  <c r="BS44" i="12"/>
  <c r="BR44" i="12"/>
  <c r="BY44" i="12" s="1"/>
  <c r="BN44" i="12"/>
  <c r="BM44" i="12"/>
  <c r="BL44" i="12"/>
  <c r="BJ44" i="12" s="1"/>
  <c r="BK44" i="12"/>
  <c r="BC44" i="12"/>
  <c r="AV44" i="12"/>
  <c r="AO44" i="12"/>
  <c r="AH44" i="12"/>
  <c r="AA44" i="12"/>
  <c r="T44" i="12"/>
  <c r="M44" i="12"/>
  <c r="F44" i="12"/>
  <c r="CD43" i="12"/>
  <c r="CC43" i="12"/>
  <c r="CA43" i="12"/>
  <c r="BY43" i="12"/>
  <c r="BU43" i="12"/>
  <c r="CB43" i="12" s="1"/>
  <c r="BT43" i="12"/>
  <c r="BS43" i="12"/>
  <c r="BQ43" i="12" s="1"/>
  <c r="BR43" i="12"/>
  <c r="BN43" i="12"/>
  <c r="BM43" i="12"/>
  <c r="BL43" i="12"/>
  <c r="BK43" i="12"/>
  <c r="BJ43" i="12" s="1"/>
  <c r="BC43" i="12"/>
  <c r="AV43" i="12"/>
  <c r="AO43" i="12"/>
  <c r="AH43" i="12"/>
  <c r="AA43" i="12"/>
  <c r="T43" i="12"/>
  <c r="M43" i="12"/>
  <c r="F43" i="12"/>
  <c r="CD42" i="12"/>
  <c r="CC42" i="12"/>
  <c r="CB42" i="12"/>
  <c r="BZ42" i="12"/>
  <c r="BU42" i="12"/>
  <c r="BT42" i="12"/>
  <c r="CA42" i="12" s="1"/>
  <c r="CA40" i="12" s="1"/>
  <c r="BS42" i="12"/>
  <c r="BR42" i="12"/>
  <c r="BQ42" i="12" s="1"/>
  <c r="BN42" i="12"/>
  <c r="BM42" i="12"/>
  <c r="BL42" i="12"/>
  <c r="BL40" i="12" s="1"/>
  <c r="BK42" i="12"/>
  <c r="BJ42" i="12"/>
  <c r="BC42" i="12"/>
  <c r="AV42" i="12"/>
  <c r="AV40" i="12" s="1"/>
  <c r="AO42" i="12"/>
  <c r="AH42" i="12"/>
  <c r="AA42" i="12"/>
  <c r="T42" i="12"/>
  <c r="T40" i="12" s="1"/>
  <c r="M42" i="12"/>
  <c r="F42" i="12"/>
  <c r="CC41" i="12"/>
  <c r="CA41" i="12"/>
  <c r="BY41" i="12"/>
  <c r="BW41" i="12"/>
  <c r="CD41" i="12" s="1"/>
  <c r="BV41" i="12"/>
  <c r="BU41" i="12"/>
  <c r="CB41" i="12" s="1"/>
  <c r="CB40" i="12" s="1"/>
  <c r="BT41" i="12"/>
  <c r="BS41" i="12"/>
  <c r="BQ41" i="12" s="1"/>
  <c r="BR41" i="12"/>
  <c r="BN41" i="12"/>
  <c r="BM41" i="12"/>
  <c r="BL41" i="12"/>
  <c r="BK41" i="12"/>
  <c r="BJ41" i="12" s="1"/>
  <c r="BC41" i="12"/>
  <c r="AV41" i="12"/>
  <c r="AO41" i="12"/>
  <c r="AH41" i="12"/>
  <c r="AA41" i="12"/>
  <c r="T41" i="12"/>
  <c r="M41" i="12"/>
  <c r="F41" i="12"/>
  <c r="CI40" i="12"/>
  <c r="CH40" i="12"/>
  <c r="CG40" i="12"/>
  <c r="CF40" i="12"/>
  <c r="CE40" i="12"/>
  <c r="BU40" i="12"/>
  <c r="BT40" i="12"/>
  <c r="BS40" i="12"/>
  <c r="BN40" i="12"/>
  <c r="BM40" i="12"/>
  <c r="BK40" i="12"/>
  <c r="BG40" i="12"/>
  <c r="BF40" i="12"/>
  <c r="BE40" i="12"/>
  <c r="BD40" i="12"/>
  <c r="BC40" i="12"/>
  <c r="AZ40" i="12"/>
  <c r="AY40" i="12"/>
  <c r="AX40" i="12"/>
  <c r="AW40" i="12"/>
  <c r="AS40" i="12"/>
  <c r="AR40" i="12"/>
  <c r="AQ40" i="12"/>
  <c r="AP40" i="12"/>
  <c r="AO40" i="12"/>
  <c r="AL40" i="12"/>
  <c r="AK40" i="12"/>
  <c r="AJ40" i="12"/>
  <c r="AI40" i="12"/>
  <c r="AH40" i="12"/>
  <c r="AE40" i="12"/>
  <c r="AD40" i="12"/>
  <c r="AC40" i="12"/>
  <c r="AB40" i="12"/>
  <c r="AA40" i="12"/>
  <c r="X40" i="12"/>
  <c r="W40" i="12"/>
  <c r="V40" i="12"/>
  <c r="U40" i="12"/>
  <c r="Q40" i="12"/>
  <c r="P40" i="12"/>
  <c r="O40" i="12"/>
  <c r="N40" i="12"/>
  <c r="M40" i="12"/>
  <c r="J40" i="12"/>
  <c r="I40" i="12"/>
  <c r="H40" i="12"/>
  <c r="G40" i="12"/>
  <c r="F40" i="12"/>
  <c r="CD39" i="12"/>
  <c r="CC39" i="12"/>
  <c r="CB39" i="12"/>
  <c r="BZ39" i="12"/>
  <c r="BU39" i="12"/>
  <c r="BT39" i="12"/>
  <c r="CA39" i="12" s="1"/>
  <c r="BS39" i="12"/>
  <c r="BR39" i="12"/>
  <c r="BQ39" i="12" s="1"/>
  <c r="BN39" i="12"/>
  <c r="BM39" i="12"/>
  <c r="BL39" i="12"/>
  <c r="BK39" i="12"/>
  <c r="BJ39" i="12"/>
  <c r="BC39" i="12"/>
  <c r="AV39" i="12"/>
  <c r="AO39" i="12"/>
  <c r="AH39" i="12"/>
  <c r="AA39" i="12"/>
  <c r="T39" i="12"/>
  <c r="M39" i="12"/>
  <c r="F39" i="12"/>
  <c r="CD38" i="12"/>
  <c r="CC38" i="12"/>
  <c r="CA38" i="12"/>
  <c r="BY38" i="12"/>
  <c r="BU38" i="12"/>
  <c r="CB38" i="12" s="1"/>
  <c r="BT38" i="12"/>
  <c r="BS38" i="12"/>
  <c r="BZ38" i="12" s="1"/>
  <c r="BR38" i="12"/>
  <c r="BQ38" i="12"/>
  <c r="BN38" i="12"/>
  <c r="BM38" i="12"/>
  <c r="BL38" i="12"/>
  <c r="BK38" i="12"/>
  <c r="BJ38" i="12" s="1"/>
  <c r="BC38" i="12"/>
  <c r="AV38" i="12"/>
  <c r="AO38" i="12"/>
  <c r="AH38" i="12"/>
  <c r="AA38" i="12"/>
  <c r="T38" i="12"/>
  <c r="M38" i="12"/>
  <c r="F38" i="12"/>
  <c r="CD37" i="12"/>
  <c r="CC37" i="12"/>
  <c r="CB37" i="12"/>
  <c r="BZ37" i="12"/>
  <c r="BU37" i="12"/>
  <c r="BT37" i="12"/>
  <c r="CA37" i="12" s="1"/>
  <c r="BS37" i="12"/>
  <c r="BR37" i="12"/>
  <c r="BY37" i="12" s="1"/>
  <c r="BN37" i="12"/>
  <c r="BM37" i="12"/>
  <c r="BL37" i="12"/>
  <c r="BJ37" i="12" s="1"/>
  <c r="BK37" i="12"/>
  <c r="BC37" i="12"/>
  <c r="AV37" i="12"/>
  <c r="AO37" i="12"/>
  <c r="AH37" i="12"/>
  <c r="AA37" i="12"/>
  <c r="T37" i="12"/>
  <c r="M37" i="12"/>
  <c r="F37" i="12"/>
  <c r="CD36" i="12"/>
  <c r="CC36" i="12"/>
  <c r="CA36" i="12"/>
  <c r="BY36" i="12"/>
  <c r="BU36" i="12"/>
  <c r="CB36" i="12" s="1"/>
  <c r="BT36" i="12"/>
  <c r="BS36" i="12"/>
  <c r="BQ36" i="12" s="1"/>
  <c r="BR36" i="12"/>
  <c r="BN36" i="12"/>
  <c r="BM36" i="12"/>
  <c r="BL36" i="12"/>
  <c r="BK36" i="12"/>
  <c r="BJ36" i="12" s="1"/>
  <c r="BC36" i="12"/>
  <c r="AV36" i="12"/>
  <c r="AO36" i="12"/>
  <c r="AH36" i="12"/>
  <c r="AA36" i="12"/>
  <c r="T36" i="12"/>
  <c r="M36" i="12"/>
  <c r="F36" i="12"/>
  <c r="CD35" i="12"/>
  <c r="CC35" i="12"/>
  <c r="CB35" i="12"/>
  <c r="BZ35" i="12"/>
  <c r="BU35" i="12"/>
  <c r="BT35" i="12"/>
  <c r="CA35" i="12" s="1"/>
  <c r="BS35" i="12"/>
  <c r="BR35" i="12"/>
  <c r="BQ35" i="12" s="1"/>
  <c r="BN35" i="12"/>
  <c r="BM35" i="12"/>
  <c r="BL35" i="12"/>
  <c r="BK35" i="12"/>
  <c r="BJ35" i="12"/>
  <c r="BC35" i="12"/>
  <c r="AV35" i="12"/>
  <c r="AO35" i="12"/>
  <c r="AH35" i="12"/>
  <c r="AA35" i="12"/>
  <c r="T35" i="12"/>
  <c r="M35" i="12"/>
  <c r="F35" i="12"/>
  <c r="CD34" i="12"/>
  <c r="CC34" i="12"/>
  <c r="CA34" i="12"/>
  <c r="BY34" i="12"/>
  <c r="BU34" i="12"/>
  <c r="CB34" i="12" s="1"/>
  <c r="BT34" i="12"/>
  <c r="BS34" i="12"/>
  <c r="BZ34" i="12" s="1"/>
  <c r="BR34" i="12"/>
  <c r="BQ34" i="12"/>
  <c r="BN34" i="12"/>
  <c r="BM34" i="12"/>
  <c r="BM32" i="12" s="1"/>
  <c r="BL34" i="12"/>
  <c r="BK34" i="12"/>
  <c r="BJ34" i="12" s="1"/>
  <c r="BJ32" i="12" s="1"/>
  <c r="BC34" i="12"/>
  <c r="AV34" i="12"/>
  <c r="AO34" i="12"/>
  <c r="AH34" i="12"/>
  <c r="AA34" i="12"/>
  <c r="AA32" i="12" s="1"/>
  <c r="T34" i="12"/>
  <c r="M34" i="12"/>
  <c r="F34" i="12"/>
  <c r="CD33" i="12"/>
  <c r="CB33" i="12"/>
  <c r="BZ33" i="12"/>
  <c r="BW33" i="12"/>
  <c r="BV33" i="12"/>
  <c r="CC33" i="12" s="1"/>
  <c r="BU33" i="12"/>
  <c r="BT33" i="12"/>
  <c r="CA33" i="12" s="1"/>
  <c r="BS33" i="12"/>
  <c r="BR33" i="12"/>
  <c r="BY33" i="12" s="1"/>
  <c r="BN33" i="12"/>
  <c r="BM33" i="12"/>
  <c r="BL33" i="12"/>
  <c r="BK33" i="12"/>
  <c r="BJ33" i="12"/>
  <c r="BC33" i="12"/>
  <c r="AV33" i="12"/>
  <c r="AO33" i="12"/>
  <c r="AO32" i="12" s="1"/>
  <c r="AH33" i="12"/>
  <c r="AA33" i="12"/>
  <c r="T33" i="12"/>
  <c r="M33" i="12"/>
  <c r="F33" i="12"/>
  <c r="CI32" i="12"/>
  <c r="CH32" i="12"/>
  <c r="CG32" i="12"/>
  <c r="CF32" i="12"/>
  <c r="CE32" i="12"/>
  <c r="BU32" i="12"/>
  <c r="BT32" i="12"/>
  <c r="BR32" i="12"/>
  <c r="BN32" i="12"/>
  <c r="BL32" i="12"/>
  <c r="BK32" i="12"/>
  <c r="BI32" i="12"/>
  <c r="BH32" i="12"/>
  <c r="BG32" i="12"/>
  <c r="BF32" i="12"/>
  <c r="BE32" i="12"/>
  <c r="BD32" i="12"/>
  <c r="BC32" i="12"/>
  <c r="BB32" i="12"/>
  <c r="BA32" i="12"/>
  <c r="AZ32" i="12"/>
  <c r="AY32" i="12"/>
  <c r="AX32" i="12"/>
  <c r="AW32" i="12"/>
  <c r="AV32" i="12"/>
  <c r="AU32" i="12"/>
  <c r="AT32" i="12"/>
  <c r="AS32" i="12"/>
  <c r="AR32" i="12"/>
  <c r="AQ32" i="12"/>
  <c r="AP32" i="12"/>
  <c r="AN32" i="12"/>
  <c r="AM32" i="12"/>
  <c r="AL32" i="12"/>
  <c r="AK32" i="12"/>
  <c r="AJ32" i="12"/>
  <c r="AI32" i="12"/>
  <c r="AH32" i="12"/>
  <c r="AE32" i="12"/>
  <c r="AD32" i="12"/>
  <c r="AC32" i="12"/>
  <c r="AB32" i="12"/>
  <c r="X32" i="12"/>
  <c r="W32" i="12"/>
  <c r="V32" i="12"/>
  <c r="U32" i="12"/>
  <c r="T32" i="12"/>
  <c r="Q32" i="12"/>
  <c r="P32" i="12"/>
  <c r="O32" i="12"/>
  <c r="N32" i="12"/>
  <c r="M32" i="12"/>
  <c r="J32" i="12"/>
  <c r="I32" i="12"/>
  <c r="H32" i="12"/>
  <c r="G32" i="12"/>
  <c r="F32" i="12"/>
  <c r="CE31" i="12"/>
  <c r="CD31" i="12"/>
  <c r="CC31" i="12"/>
  <c r="CB31" i="12"/>
  <c r="BU31" i="12"/>
  <c r="BT31" i="12"/>
  <c r="CA31" i="12" s="1"/>
  <c r="BS31" i="12"/>
  <c r="BZ31" i="12" s="1"/>
  <c r="BR31" i="12"/>
  <c r="BY31" i="12" s="1"/>
  <c r="BX31" i="12" s="1"/>
  <c r="BN31" i="12"/>
  <c r="BM31" i="12"/>
  <c r="BL31" i="12"/>
  <c r="BJ31" i="12" s="1"/>
  <c r="BK31" i="12"/>
  <c r="BC31" i="12"/>
  <c r="AV31" i="12"/>
  <c r="AO31" i="12"/>
  <c r="AH31" i="12"/>
  <c r="AA31" i="12"/>
  <c r="T31" i="12"/>
  <c r="M31" i="12"/>
  <c r="F31" i="12"/>
  <c r="CE30" i="12"/>
  <c r="CD30" i="12"/>
  <c r="CC30" i="12"/>
  <c r="BZ30" i="12"/>
  <c r="BU30" i="12"/>
  <c r="CB30" i="12" s="1"/>
  <c r="BT30" i="12"/>
  <c r="CA30" i="12" s="1"/>
  <c r="BS30" i="12"/>
  <c r="BR30" i="12"/>
  <c r="BY30" i="12" s="1"/>
  <c r="BN30" i="12"/>
  <c r="BM30" i="12"/>
  <c r="BL30" i="12"/>
  <c r="BK30" i="12"/>
  <c r="BJ30" i="12"/>
  <c r="BC30" i="12"/>
  <c r="AV30" i="12"/>
  <c r="AO30" i="12"/>
  <c r="AH30" i="12"/>
  <c r="AA30" i="12"/>
  <c r="T30" i="12"/>
  <c r="M30" i="12"/>
  <c r="F30" i="12"/>
  <c r="CE29" i="12"/>
  <c r="CD29" i="12"/>
  <c r="CC29" i="12"/>
  <c r="CB29" i="12"/>
  <c r="BU29" i="12"/>
  <c r="BT29" i="12"/>
  <c r="CA29" i="12" s="1"/>
  <c r="BS29" i="12"/>
  <c r="BZ29" i="12" s="1"/>
  <c r="BR29" i="12"/>
  <c r="BY29" i="12" s="1"/>
  <c r="BX29" i="12" s="1"/>
  <c r="BN29" i="12"/>
  <c r="BM29" i="12"/>
  <c r="BL29" i="12"/>
  <c r="BJ29" i="12" s="1"/>
  <c r="BK29" i="12"/>
  <c r="BC29" i="12"/>
  <c r="AV29" i="12"/>
  <c r="AO29" i="12"/>
  <c r="AH29" i="12"/>
  <c r="AA29" i="12"/>
  <c r="T29" i="12"/>
  <c r="M29" i="12"/>
  <c r="F29" i="12"/>
  <c r="CE28" i="12"/>
  <c r="CD28" i="12"/>
  <c r="CC28" i="12"/>
  <c r="BZ28" i="12"/>
  <c r="BU28" i="12"/>
  <c r="CB28" i="12" s="1"/>
  <c r="BT28" i="12"/>
  <c r="CA28" i="12" s="1"/>
  <c r="BS28" i="12"/>
  <c r="BR28" i="12"/>
  <c r="BY28" i="12" s="1"/>
  <c r="BX28" i="12" s="1"/>
  <c r="BN28" i="12"/>
  <c r="BM28" i="12"/>
  <c r="BL28" i="12"/>
  <c r="BK28" i="12"/>
  <c r="BJ28" i="12"/>
  <c r="BC28" i="12"/>
  <c r="AV28" i="12"/>
  <c r="AO28" i="12"/>
  <c r="AH28" i="12"/>
  <c r="AA28" i="12"/>
  <c r="T28" i="12"/>
  <c r="M28" i="12"/>
  <c r="F28" i="12"/>
  <c r="CE27" i="12"/>
  <c r="CD27" i="12"/>
  <c r="CC27" i="12"/>
  <c r="CB27" i="12"/>
  <c r="BU27" i="12"/>
  <c r="BT27" i="12"/>
  <c r="CA27" i="12" s="1"/>
  <c r="BS27" i="12"/>
  <c r="BZ27" i="12" s="1"/>
  <c r="BZ24" i="12" s="1"/>
  <c r="BR27" i="12"/>
  <c r="BY27" i="12" s="1"/>
  <c r="BN27" i="12"/>
  <c r="BM27" i="12"/>
  <c r="BM24" i="12" s="1"/>
  <c r="BL27" i="12"/>
  <c r="BL24" i="12" s="1"/>
  <c r="BK27" i="12"/>
  <c r="BC27" i="12"/>
  <c r="BC24" i="12" s="1"/>
  <c r="AV27" i="12"/>
  <c r="AV24" i="12" s="1"/>
  <c r="AO27" i="12"/>
  <c r="AH27" i="12"/>
  <c r="AA27" i="12"/>
  <c r="AA24" i="12" s="1"/>
  <c r="T27" i="12"/>
  <c r="T24" i="12" s="1"/>
  <c r="M27" i="12"/>
  <c r="F27" i="12"/>
  <c r="CE26" i="12"/>
  <c r="CE24" i="12" s="1"/>
  <c r="CD26" i="12"/>
  <c r="CC26" i="12"/>
  <c r="BZ26" i="12"/>
  <c r="BU26" i="12"/>
  <c r="CB26" i="12" s="1"/>
  <c r="BT26" i="12"/>
  <c r="CA26" i="12" s="1"/>
  <c r="BS26" i="12"/>
  <c r="BR26" i="12"/>
  <c r="BY26" i="12" s="1"/>
  <c r="BN26" i="12"/>
  <c r="BM26" i="12"/>
  <c r="BL26" i="12"/>
  <c r="BK26" i="12"/>
  <c r="BJ26" i="12"/>
  <c r="BC26" i="12"/>
  <c r="AV26" i="12"/>
  <c r="AO26" i="12"/>
  <c r="AH26" i="12"/>
  <c r="AA26" i="12"/>
  <c r="T26" i="12"/>
  <c r="M26" i="12"/>
  <c r="F26" i="12"/>
  <c r="CE25" i="12"/>
  <c r="CE49" i="12" s="1"/>
  <c r="CD25" i="12"/>
  <c r="CD49" i="12" s="1"/>
  <c r="CC25" i="12"/>
  <c r="CC49" i="12" s="1"/>
  <c r="CB25" i="12"/>
  <c r="BZ25" i="12"/>
  <c r="BY25" i="12"/>
  <c r="BW25" i="12"/>
  <c r="BW49" i="12" s="1"/>
  <c r="BV25" i="12"/>
  <c r="BV49" i="12" s="1"/>
  <c r="BU25" i="12"/>
  <c r="BU49" i="12" s="1"/>
  <c r="BT25" i="12"/>
  <c r="BT49" i="12" s="1"/>
  <c r="BS25" i="12"/>
  <c r="BS49" i="12" s="1"/>
  <c r="BR25" i="12"/>
  <c r="BR49" i="12" s="1"/>
  <c r="BN25" i="12"/>
  <c r="BN49" i="12" s="1"/>
  <c r="BM25" i="12"/>
  <c r="BM49" i="12" s="1"/>
  <c r="BL25" i="12"/>
  <c r="BL49" i="12" s="1"/>
  <c r="BK25" i="12"/>
  <c r="BK49" i="12" s="1"/>
  <c r="BJ25" i="12"/>
  <c r="BC25" i="12"/>
  <c r="BC49" i="12" s="1"/>
  <c r="AV25" i="12"/>
  <c r="AV49" i="12" s="1"/>
  <c r="AO25" i="12"/>
  <c r="AO49" i="12" s="1"/>
  <c r="AH25" i="12"/>
  <c r="AH49" i="12" s="1"/>
  <c r="AA25" i="12"/>
  <c r="AA49" i="12" s="1"/>
  <c r="T25" i="12"/>
  <c r="T49" i="12" s="1"/>
  <c r="M25" i="12"/>
  <c r="M49" i="12" s="1"/>
  <c r="F25" i="12"/>
  <c r="F49" i="12" s="1"/>
  <c r="CI24" i="12"/>
  <c r="CH24" i="12"/>
  <c r="CG24" i="12"/>
  <c r="CF24" i="12"/>
  <c r="BU24" i="12"/>
  <c r="BT24" i="12"/>
  <c r="BN24" i="12"/>
  <c r="BK24" i="12"/>
  <c r="BG24" i="12"/>
  <c r="BF24" i="12"/>
  <c r="BE24" i="12"/>
  <c r="BD24" i="12"/>
  <c r="AZ24" i="12"/>
  <c r="AY24" i="12"/>
  <c r="AX24" i="12"/>
  <c r="AW24" i="12"/>
  <c r="AS24" i="12"/>
  <c r="AR24" i="12"/>
  <c r="AQ24" i="12"/>
  <c r="AP24" i="12"/>
  <c r="AO24" i="12"/>
  <c r="AL24" i="12"/>
  <c r="AK24" i="12"/>
  <c r="AJ24" i="12"/>
  <c r="AI24" i="12"/>
  <c r="AH24" i="12"/>
  <c r="AE24" i="12"/>
  <c r="AD24" i="12"/>
  <c r="AC24" i="12"/>
  <c r="AB24" i="12"/>
  <c r="X24" i="12"/>
  <c r="W24" i="12"/>
  <c r="V24" i="12"/>
  <c r="U24" i="12"/>
  <c r="Q24" i="12"/>
  <c r="P24" i="12"/>
  <c r="O24" i="12"/>
  <c r="N24" i="12"/>
  <c r="M24" i="12"/>
  <c r="J24" i="12"/>
  <c r="I24" i="12"/>
  <c r="H24" i="12"/>
  <c r="G24" i="12"/>
  <c r="F24" i="12"/>
  <c r="D10" i="12"/>
  <c r="CA32" i="12" l="1"/>
  <c r="BX34" i="12"/>
  <c r="BJ40" i="12"/>
  <c r="CB49" i="12"/>
  <c r="CB32" i="12"/>
  <c r="BX37" i="12"/>
  <c r="BQ40" i="12"/>
  <c r="BX26" i="12"/>
  <c r="BX27" i="12"/>
  <c r="BX33" i="12"/>
  <c r="BX38" i="12"/>
  <c r="BX43" i="12"/>
  <c r="BX44" i="12"/>
  <c r="BX48" i="12"/>
  <c r="BX47" i="12"/>
  <c r="BX30" i="12"/>
  <c r="BQ25" i="12"/>
  <c r="BR24" i="12"/>
  <c r="CB24" i="12"/>
  <c r="BJ27" i="12"/>
  <c r="BJ24" i="12" s="1"/>
  <c r="BS24" i="12"/>
  <c r="BY24" i="12"/>
  <c r="CA25" i="12"/>
  <c r="BQ27" i="12"/>
  <c r="BQ29" i="12"/>
  <c r="BQ31" i="12"/>
  <c r="BS32" i="12"/>
  <c r="BY35" i="12"/>
  <c r="BX35" i="12" s="1"/>
  <c r="BQ37" i="12"/>
  <c r="BY39" i="12"/>
  <c r="BX39" i="12" s="1"/>
  <c r="BR40" i="12"/>
  <c r="BZ41" i="12"/>
  <c r="BZ40" i="12" s="1"/>
  <c r="BY42" i="12"/>
  <c r="BQ44" i="12"/>
  <c r="BY46" i="12"/>
  <c r="BX46" i="12" s="1"/>
  <c r="BQ26" i="12"/>
  <c r="BQ28" i="12"/>
  <c r="BQ30" i="12"/>
  <c r="BQ33" i="12"/>
  <c r="BQ32" i="12" s="1"/>
  <c r="BZ36" i="12"/>
  <c r="BZ32" i="12" s="1"/>
  <c r="BZ43" i="12"/>
  <c r="BZ47" i="12"/>
  <c r="BQ48" i="12"/>
  <c r="CK49" i="11"/>
  <c r="CJ49" i="11"/>
  <c r="CI49" i="11"/>
  <c r="CH49" i="11"/>
  <c r="CG49" i="11"/>
  <c r="CF49" i="11"/>
  <c r="BP49" i="11"/>
  <c r="BO49" i="11"/>
  <c r="BI49" i="11"/>
  <c r="BH49" i="11"/>
  <c r="BG49" i="11"/>
  <c r="BF49" i="11"/>
  <c r="BE49" i="11"/>
  <c r="BD49" i="11"/>
  <c r="BB49" i="11"/>
  <c r="BA49" i="11"/>
  <c r="AZ49" i="11"/>
  <c r="AY49" i="11"/>
  <c r="AX49" i="11"/>
  <c r="AW49" i="11"/>
  <c r="AU49" i="11"/>
  <c r="AT49" i="11"/>
  <c r="AS49" i="11"/>
  <c r="AR49" i="11"/>
  <c r="AQ49" i="11"/>
  <c r="AP49" i="11"/>
  <c r="AN49" i="11"/>
  <c r="AM49" i="11"/>
  <c r="AL49" i="11"/>
  <c r="AK49" i="11"/>
  <c r="AJ49" i="11"/>
  <c r="AI49" i="11"/>
  <c r="AG49" i="11"/>
  <c r="AF49" i="11"/>
  <c r="AE49" i="11"/>
  <c r="AD49" i="11"/>
  <c r="AC49" i="11"/>
  <c r="AB49" i="11"/>
  <c r="Z49" i="11"/>
  <c r="Y49" i="11"/>
  <c r="X49" i="11"/>
  <c r="W49" i="11"/>
  <c r="V49" i="11"/>
  <c r="U49" i="11"/>
  <c r="S49" i="11"/>
  <c r="R49" i="11"/>
  <c r="Q49" i="11"/>
  <c r="P49" i="11"/>
  <c r="O49" i="11"/>
  <c r="N49" i="11"/>
  <c r="L49" i="11"/>
  <c r="K49" i="11"/>
  <c r="J49" i="11"/>
  <c r="I49" i="11"/>
  <c r="H49" i="11"/>
  <c r="G49" i="11"/>
  <c r="CD48" i="11"/>
  <c r="BZ48" i="11"/>
  <c r="BW48" i="11"/>
  <c r="BV48" i="11"/>
  <c r="CC48" i="11" s="1"/>
  <c r="BU48" i="11"/>
  <c r="CB48" i="11" s="1"/>
  <c r="BT48" i="11"/>
  <c r="CA48" i="11" s="1"/>
  <c r="BS48" i="11"/>
  <c r="BR48" i="11"/>
  <c r="BY48" i="11" s="1"/>
  <c r="BN48" i="11"/>
  <c r="BM48" i="11"/>
  <c r="BL48" i="11"/>
  <c r="BK48" i="11"/>
  <c r="BJ48" i="11"/>
  <c r="M48" i="11"/>
  <c r="F48" i="11"/>
  <c r="CD47" i="11"/>
  <c r="CC47" i="11"/>
  <c r="BY47" i="11"/>
  <c r="BU47" i="11"/>
  <c r="CB47" i="11" s="1"/>
  <c r="BT47" i="11"/>
  <c r="CA47" i="11" s="1"/>
  <c r="BS47" i="11"/>
  <c r="BQ47" i="11" s="1"/>
  <c r="BR47" i="11"/>
  <c r="BN47" i="11"/>
  <c r="BM47" i="11"/>
  <c r="BL47" i="11"/>
  <c r="BK47" i="11"/>
  <c r="BJ47" i="11" s="1"/>
  <c r="BC47" i="11"/>
  <c r="AV47" i="11"/>
  <c r="AO47" i="11"/>
  <c r="AH47" i="11"/>
  <c r="AA47" i="11"/>
  <c r="T47" i="11"/>
  <c r="M47" i="11"/>
  <c r="F47" i="11"/>
  <c r="CD46" i="11"/>
  <c r="CC46" i="11"/>
  <c r="BZ46" i="11"/>
  <c r="BU46" i="11"/>
  <c r="CB46" i="11" s="1"/>
  <c r="BT46" i="11"/>
  <c r="CA46" i="11" s="1"/>
  <c r="BS46" i="11"/>
  <c r="BR46" i="11"/>
  <c r="BQ46" i="11" s="1"/>
  <c r="BN46" i="11"/>
  <c r="BM46" i="11"/>
  <c r="BL46" i="11"/>
  <c r="BK46" i="11"/>
  <c r="BJ46" i="11"/>
  <c r="BC46" i="11"/>
  <c r="AV46" i="11"/>
  <c r="AO46" i="11"/>
  <c r="AH46" i="11"/>
  <c r="AA46" i="11"/>
  <c r="T46" i="11"/>
  <c r="M46" i="11"/>
  <c r="F46" i="11"/>
  <c r="CD45" i="11"/>
  <c r="CC45" i="11"/>
  <c r="CA45" i="11"/>
  <c r="BU45" i="11"/>
  <c r="CB45" i="11" s="1"/>
  <c r="BT45" i="11"/>
  <c r="BS45" i="11"/>
  <c r="BZ45" i="11" s="1"/>
  <c r="BR45" i="11"/>
  <c r="BY45" i="11" s="1"/>
  <c r="BQ45" i="11"/>
  <c r="BN45" i="11"/>
  <c r="BM45" i="11"/>
  <c r="BL45" i="11"/>
  <c r="BK45" i="11"/>
  <c r="BJ45" i="11" s="1"/>
  <c r="BC45" i="11"/>
  <c r="AV45" i="11"/>
  <c r="AO45" i="11"/>
  <c r="AH45" i="11"/>
  <c r="AA45" i="11"/>
  <c r="T45" i="11"/>
  <c r="M45" i="11"/>
  <c r="F45" i="11"/>
  <c r="CD44" i="11"/>
  <c r="CC44" i="11"/>
  <c r="CB44" i="11"/>
  <c r="BU44" i="11"/>
  <c r="BT44" i="11"/>
  <c r="CA44" i="11" s="1"/>
  <c r="BS44" i="11"/>
  <c r="BZ44" i="11" s="1"/>
  <c r="BR44" i="11"/>
  <c r="BY44" i="11" s="1"/>
  <c r="BN44" i="11"/>
  <c r="BM44" i="11"/>
  <c r="BL44" i="11"/>
  <c r="BJ44" i="11" s="1"/>
  <c r="BK44" i="11"/>
  <c r="BC44" i="11"/>
  <c r="AV44" i="11"/>
  <c r="AO44" i="11"/>
  <c r="AH44" i="11"/>
  <c r="AA44" i="11"/>
  <c r="T44" i="11"/>
  <c r="M44" i="11"/>
  <c r="F44" i="11"/>
  <c r="CD43" i="11"/>
  <c r="CC43" i="11"/>
  <c r="BY43" i="11"/>
  <c r="BU43" i="11"/>
  <c r="CB43" i="11" s="1"/>
  <c r="BT43" i="11"/>
  <c r="CA43" i="11" s="1"/>
  <c r="BS43" i="11"/>
  <c r="BQ43" i="11" s="1"/>
  <c r="BR43" i="11"/>
  <c r="BN43" i="11"/>
  <c r="BM43" i="11"/>
  <c r="BL43" i="11"/>
  <c r="BK43" i="11"/>
  <c r="BJ43" i="11" s="1"/>
  <c r="BC43" i="11"/>
  <c r="AV43" i="11"/>
  <c r="AO43" i="11"/>
  <c r="AH43" i="11"/>
  <c r="AA43" i="11"/>
  <c r="T43" i="11"/>
  <c r="M43" i="11"/>
  <c r="F43" i="11"/>
  <c r="CD42" i="11"/>
  <c r="CC42" i="11"/>
  <c r="BZ42" i="11"/>
  <c r="BU42" i="11"/>
  <c r="CB42" i="11" s="1"/>
  <c r="BT42" i="11"/>
  <c r="CA42" i="11" s="1"/>
  <c r="BS42" i="11"/>
  <c r="BR42" i="11"/>
  <c r="BQ42" i="11" s="1"/>
  <c r="BN42" i="11"/>
  <c r="BM42" i="11"/>
  <c r="BL42" i="11"/>
  <c r="BL40" i="11" s="1"/>
  <c r="BK42" i="11"/>
  <c r="BJ42" i="11"/>
  <c r="BC42" i="11"/>
  <c r="AV42" i="11"/>
  <c r="AV40" i="11" s="1"/>
  <c r="AO42" i="11"/>
  <c r="AH42" i="11"/>
  <c r="AA42" i="11"/>
  <c r="T42" i="11"/>
  <c r="T40" i="11" s="1"/>
  <c r="M42" i="11"/>
  <c r="F42" i="11"/>
  <c r="CC41" i="11"/>
  <c r="CA41" i="11"/>
  <c r="BY41" i="11"/>
  <c r="BW41" i="11"/>
  <c r="CD41" i="11" s="1"/>
  <c r="BV41" i="11"/>
  <c r="BU41" i="11"/>
  <c r="CB41" i="11" s="1"/>
  <c r="BT41" i="11"/>
  <c r="BS41" i="11"/>
  <c r="BQ41" i="11" s="1"/>
  <c r="BR41" i="11"/>
  <c r="BN41" i="11"/>
  <c r="BM41" i="11"/>
  <c r="BL41" i="11"/>
  <c r="BK41" i="11"/>
  <c r="BJ41" i="11" s="1"/>
  <c r="BC41" i="11"/>
  <c r="AV41" i="11"/>
  <c r="AO41" i="11"/>
  <c r="AH41" i="11"/>
  <c r="AA41" i="11"/>
  <c r="T41" i="11"/>
  <c r="M41" i="11"/>
  <c r="F41" i="11"/>
  <c r="CI40" i="11"/>
  <c r="CH40" i="11"/>
  <c r="CG40" i="11"/>
  <c r="CF40" i="11"/>
  <c r="CE40" i="11"/>
  <c r="BU40" i="11"/>
  <c r="BT40" i="11"/>
  <c r="BS40" i="11"/>
  <c r="BN40" i="11"/>
  <c r="BM40" i="11"/>
  <c r="BK40" i="11"/>
  <c r="BG40" i="11"/>
  <c r="BF40" i="11"/>
  <c r="BE40" i="11"/>
  <c r="BD40" i="11"/>
  <c r="BC40" i="11"/>
  <c r="AZ40" i="11"/>
  <c r="AY40" i="11"/>
  <c r="AX40" i="11"/>
  <c r="AW40" i="11"/>
  <c r="AS40" i="11"/>
  <c r="AR40" i="11"/>
  <c r="AQ40" i="11"/>
  <c r="AP40" i="11"/>
  <c r="AO40" i="11"/>
  <c r="AL40" i="11"/>
  <c r="AK40" i="11"/>
  <c r="AJ40" i="11"/>
  <c r="AI40" i="11"/>
  <c r="AH40" i="11"/>
  <c r="AE40" i="11"/>
  <c r="AD40" i="11"/>
  <c r="AC40" i="11"/>
  <c r="AB40" i="11"/>
  <c r="AA40" i="11"/>
  <c r="X40" i="11"/>
  <c r="W40" i="11"/>
  <c r="V40" i="11"/>
  <c r="U40" i="11"/>
  <c r="Q40" i="11"/>
  <c r="P40" i="11"/>
  <c r="O40" i="11"/>
  <c r="N40" i="11"/>
  <c r="M40" i="11"/>
  <c r="J40" i="11"/>
  <c r="I40" i="11"/>
  <c r="H40" i="11"/>
  <c r="G40" i="11"/>
  <c r="F40" i="11"/>
  <c r="CD39" i="11"/>
  <c r="CC39" i="11"/>
  <c r="BZ39" i="11"/>
  <c r="BU39" i="11"/>
  <c r="CB39" i="11" s="1"/>
  <c r="BT39" i="11"/>
  <c r="CA39" i="11" s="1"/>
  <c r="BS39" i="11"/>
  <c r="BR39" i="11"/>
  <c r="BQ39" i="11" s="1"/>
  <c r="BN39" i="11"/>
  <c r="BM39" i="11"/>
  <c r="BL39" i="11"/>
  <c r="BK39" i="11"/>
  <c r="BJ39" i="11"/>
  <c r="BC39" i="11"/>
  <c r="AV39" i="11"/>
  <c r="AO39" i="11"/>
  <c r="AH39" i="11"/>
  <c r="AA39" i="11"/>
  <c r="T39" i="11"/>
  <c r="M39" i="11"/>
  <c r="F39" i="11"/>
  <c r="CD38" i="11"/>
  <c r="CC38" i="11"/>
  <c r="CA38" i="11"/>
  <c r="BU38" i="11"/>
  <c r="CB38" i="11" s="1"/>
  <c r="BT38" i="11"/>
  <c r="BS38" i="11"/>
  <c r="BZ38" i="11" s="1"/>
  <c r="BR38" i="11"/>
  <c r="BY38" i="11" s="1"/>
  <c r="BQ38" i="11"/>
  <c r="BN38" i="11"/>
  <c r="BM38" i="11"/>
  <c r="BL38" i="11"/>
  <c r="BK38" i="11"/>
  <c r="BJ38" i="11" s="1"/>
  <c r="BC38" i="11"/>
  <c r="AV38" i="11"/>
  <c r="AO38" i="11"/>
  <c r="AH38" i="11"/>
  <c r="AA38" i="11"/>
  <c r="T38" i="11"/>
  <c r="M38" i="11"/>
  <c r="F38" i="11"/>
  <c r="CD37" i="11"/>
  <c r="CC37" i="11"/>
  <c r="CB37" i="11"/>
  <c r="BU37" i="11"/>
  <c r="BT37" i="11"/>
  <c r="CA37" i="11" s="1"/>
  <c r="BS37" i="11"/>
  <c r="BZ37" i="11" s="1"/>
  <c r="BR37" i="11"/>
  <c r="BY37" i="11" s="1"/>
  <c r="BN37" i="11"/>
  <c r="BM37" i="11"/>
  <c r="BL37" i="11"/>
  <c r="BJ37" i="11" s="1"/>
  <c r="BK37" i="11"/>
  <c r="BC37" i="11"/>
  <c r="AV37" i="11"/>
  <c r="AO37" i="11"/>
  <c r="AH37" i="11"/>
  <c r="AA37" i="11"/>
  <c r="T37" i="11"/>
  <c r="M37" i="11"/>
  <c r="F37" i="11"/>
  <c r="CD36" i="11"/>
  <c r="CC36" i="11"/>
  <c r="BY36" i="11"/>
  <c r="BU36" i="11"/>
  <c r="CB36" i="11" s="1"/>
  <c r="BT36" i="11"/>
  <c r="CA36" i="11" s="1"/>
  <c r="BS36" i="11"/>
  <c r="BQ36" i="11" s="1"/>
  <c r="BR36" i="11"/>
  <c r="BN36" i="11"/>
  <c r="BM36" i="11"/>
  <c r="BL36" i="11"/>
  <c r="BK36" i="11"/>
  <c r="BJ36" i="11" s="1"/>
  <c r="BC36" i="11"/>
  <c r="AV36" i="11"/>
  <c r="AO36" i="11"/>
  <c r="AH36" i="11"/>
  <c r="AA36" i="11"/>
  <c r="T36" i="11"/>
  <c r="M36" i="11"/>
  <c r="F36" i="11"/>
  <c r="CD35" i="11"/>
  <c r="CC35" i="11"/>
  <c r="BZ35" i="11"/>
  <c r="BU35" i="11"/>
  <c r="CB35" i="11" s="1"/>
  <c r="BT35" i="11"/>
  <c r="CA35" i="11" s="1"/>
  <c r="BS35" i="11"/>
  <c r="BR35" i="11"/>
  <c r="BQ35" i="11" s="1"/>
  <c r="BN35" i="11"/>
  <c r="BM35" i="11"/>
  <c r="BL35" i="11"/>
  <c r="BK35" i="11"/>
  <c r="BJ35" i="11"/>
  <c r="BC35" i="11"/>
  <c r="AV35" i="11"/>
  <c r="AO35" i="11"/>
  <c r="AH35" i="11"/>
  <c r="AA35" i="11"/>
  <c r="T35" i="11"/>
  <c r="M35" i="11"/>
  <c r="F35" i="11"/>
  <c r="CD34" i="11"/>
  <c r="CC34" i="11"/>
  <c r="CA34" i="11"/>
  <c r="BU34" i="11"/>
  <c r="CB34" i="11" s="1"/>
  <c r="BT34" i="11"/>
  <c r="BS34" i="11"/>
  <c r="BZ34" i="11" s="1"/>
  <c r="BR34" i="11"/>
  <c r="BY34" i="11" s="1"/>
  <c r="BX34" i="11" s="1"/>
  <c r="BQ34" i="11"/>
  <c r="BN34" i="11"/>
  <c r="BM34" i="11"/>
  <c r="BM32" i="11" s="1"/>
  <c r="BL34" i="11"/>
  <c r="BK34" i="11"/>
  <c r="BJ34" i="11" s="1"/>
  <c r="BC34" i="11"/>
  <c r="AV34" i="11"/>
  <c r="AO34" i="11"/>
  <c r="AH34" i="11"/>
  <c r="AA34" i="11"/>
  <c r="AA32" i="11" s="1"/>
  <c r="T34" i="11"/>
  <c r="M34" i="11"/>
  <c r="F34" i="11"/>
  <c r="CD33" i="11"/>
  <c r="CB33" i="11"/>
  <c r="CB32" i="11" s="1"/>
  <c r="BZ33" i="11"/>
  <c r="BW33" i="11"/>
  <c r="BV33" i="11"/>
  <c r="CC33" i="11" s="1"/>
  <c r="BU33" i="11"/>
  <c r="BT33" i="11"/>
  <c r="CA33" i="11" s="1"/>
  <c r="CA32" i="11" s="1"/>
  <c r="BS33" i="11"/>
  <c r="BR33" i="11"/>
  <c r="BY33" i="11" s="1"/>
  <c r="BN33" i="11"/>
  <c r="BM33" i="11"/>
  <c r="BL33" i="11"/>
  <c r="BK33" i="11"/>
  <c r="BJ33" i="11"/>
  <c r="BC33" i="11"/>
  <c r="AV33" i="11"/>
  <c r="AO33" i="11"/>
  <c r="AO32" i="11" s="1"/>
  <c r="AH33" i="11"/>
  <c r="AA33" i="11"/>
  <c r="T33" i="11"/>
  <c r="M33" i="11"/>
  <c r="F33" i="11"/>
  <c r="CI32" i="11"/>
  <c r="CH32" i="11"/>
  <c r="CG32" i="11"/>
  <c r="CF32" i="11"/>
  <c r="CE32" i="11"/>
  <c r="BU32" i="11"/>
  <c r="BT32" i="11"/>
  <c r="BR32" i="11"/>
  <c r="BN32" i="11"/>
  <c r="BL32" i="11"/>
  <c r="BK32" i="11"/>
  <c r="BI32" i="11"/>
  <c r="BH32" i="11"/>
  <c r="BG32" i="11"/>
  <c r="BF32" i="11"/>
  <c r="BE32" i="11"/>
  <c r="BD32" i="11"/>
  <c r="BC32" i="11"/>
  <c r="BB32" i="11"/>
  <c r="BA32" i="11"/>
  <c r="AZ32" i="11"/>
  <c r="AY32" i="11"/>
  <c r="AX32" i="11"/>
  <c r="AW32" i="11"/>
  <c r="AV32" i="11"/>
  <c r="AU32" i="11"/>
  <c r="AT32" i="11"/>
  <c r="AS32" i="11"/>
  <c r="AR32" i="11"/>
  <c r="AQ32" i="11"/>
  <c r="AP32" i="11"/>
  <c r="AN32" i="11"/>
  <c r="AM32" i="11"/>
  <c r="AL32" i="11"/>
  <c r="AK32" i="11"/>
  <c r="AJ32" i="11"/>
  <c r="AI32" i="11"/>
  <c r="AH32" i="11"/>
  <c r="AE32" i="11"/>
  <c r="AD32" i="11"/>
  <c r="AC32" i="11"/>
  <c r="AB32" i="11"/>
  <c r="X32" i="11"/>
  <c r="W32" i="11"/>
  <c r="V32" i="11"/>
  <c r="U32" i="11"/>
  <c r="T32" i="11"/>
  <c r="Q32" i="11"/>
  <c r="P32" i="11"/>
  <c r="O32" i="11"/>
  <c r="N32" i="11"/>
  <c r="M32" i="11"/>
  <c r="J32" i="11"/>
  <c r="I32" i="11"/>
  <c r="H32" i="11"/>
  <c r="G32" i="11"/>
  <c r="F32" i="11"/>
  <c r="CE31" i="11"/>
  <c r="CD31" i="11"/>
  <c r="CC31" i="11"/>
  <c r="CB31" i="11"/>
  <c r="BU31" i="11"/>
  <c r="BT31" i="11"/>
  <c r="CA31" i="11" s="1"/>
  <c r="BS31" i="11"/>
  <c r="BZ31" i="11" s="1"/>
  <c r="BR31" i="11"/>
  <c r="BY31" i="11" s="1"/>
  <c r="BX31" i="11" s="1"/>
  <c r="BN31" i="11"/>
  <c r="BM31" i="11"/>
  <c r="BL31" i="11"/>
  <c r="BJ31" i="11" s="1"/>
  <c r="BK31" i="11"/>
  <c r="BC31" i="11"/>
  <c r="AV31" i="11"/>
  <c r="AO31" i="11"/>
  <c r="AH31" i="11"/>
  <c r="AA31" i="11"/>
  <c r="T31" i="11"/>
  <c r="M31" i="11"/>
  <c r="F31" i="11"/>
  <c r="CE30" i="11"/>
  <c r="CD30" i="11"/>
  <c r="CC30" i="11"/>
  <c r="BZ30" i="11"/>
  <c r="BU30" i="11"/>
  <c r="CB30" i="11" s="1"/>
  <c r="BT30" i="11"/>
  <c r="CA30" i="11" s="1"/>
  <c r="BS30" i="11"/>
  <c r="BR30" i="11"/>
  <c r="BY30" i="11" s="1"/>
  <c r="BX30" i="11" s="1"/>
  <c r="BN30" i="11"/>
  <c r="BM30" i="11"/>
  <c r="BL30" i="11"/>
  <c r="BK30" i="11"/>
  <c r="BJ30" i="11"/>
  <c r="BC30" i="11"/>
  <c r="AV30" i="11"/>
  <c r="AO30" i="11"/>
  <c r="AH30" i="11"/>
  <c r="AA30" i="11"/>
  <c r="T30" i="11"/>
  <c r="M30" i="11"/>
  <c r="F30" i="11"/>
  <c r="CE29" i="11"/>
  <c r="CD29" i="11"/>
  <c r="CC29" i="11"/>
  <c r="CB29" i="11"/>
  <c r="BU29" i="11"/>
  <c r="BT29" i="11"/>
  <c r="CA29" i="11" s="1"/>
  <c r="BS29" i="11"/>
  <c r="BZ29" i="11" s="1"/>
  <c r="BR29" i="11"/>
  <c r="BY29" i="11" s="1"/>
  <c r="BN29" i="11"/>
  <c r="BM29" i="11"/>
  <c r="BL29" i="11"/>
  <c r="BJ29" i="11" s="1"/>
  <c r="BK29" i="11"/>
  <c r="BC29" i="11"/>
  <c r="AV29" i="11"/>
  <c r="AO29" i="11"/>
  <c r="AH29" i="11"/>
  <c r="AA29" i="11"/>
  <c r="T29" i="11"/>
  <c r="M29" i="11"/>
  <c r="F29" i="11"/>
  <c r="CE28" i="11"/>
  <c r="CD28" i="11"/>
  <c r="CC28" i="11"/>
  <c r="BZ28" i="11"/>
  <c r="BU28" i="11"/>
  <c r="CB28" i="11" s="1"/>
  <c r="BT28" i="11"/>
  <c r="CA28" i="11" s="1"/>
  <c r="BS28" i="11"/>
  <c r="BR28" i="11"/>
  <c r="BY28" i="11" s="1"/>
  <c r="BN28" i="11"/>
  <c r="BM28" i="11"/>
  <c r="BL28" i="11"/>
  <c r="BK28" i="11"/>
  <c r="BJ28" i="11"/>
  <c r="BC28" i="11"/>
  <c r="AV28" i="11"/>
  <c r="AO28" i="11"/>
  <c r="AH28" i="11"/>
  <c r="AA28" i="11"/>
  <c r="T28" i="11"/>
  <c r="M28" i="11"/>
  <c r="F28" i="11"/>
  <c r="CE27" i="11"/>
  <c r="CD27" i="11"/>
  <c r="CC27" i="11"/>
  <c r="CB27" i="11"/>
  <c r="BU27" i="11"/>
  <c r="BT27" i="11"/>
  <c r="CA27" i="11" s="1"/>
  <c r="BS27" i="11"/>
  <c r="BZ27" i="11" s="1"/>
  <c r="BR27" i="11"/>
  <c r="BY27" i="11" s="1"/>
  <c r="BN27" i="11"/>
  <c r="BM27" i="11"/>
  <c r="BM24" i="11" s="1"/>
  <c r="BL27" i="11"/>
  <c r="BL24" i="11" s="1"/>
  <c r="BK27" i="11"/>
  <c r="BC27" i="11"/>
  <c r="BC24" i="11" s="1"/>
  <c r="AV27" i="11"/>
  <c r="AV24" i="11" s="1"/>
  <c r="AO27" i="11"/>
  <c r="AH27" i="11"/>
  <c r="AA27" i="11"/>
  <c r="AA24" i="11" s="1"/>
  <c r="T27" i="11"/>
  <c r="T24" i="11" s="1"/>
  <c r="M27" i="11"/>
  <c r="F27" i="11"/>
  <c r="CE26" i="11"/>
  <c r="CE24" i="11" s="1"/>
  <c r="CD26" i="11"/>
  <c r="CC26" i="11"/>
  <c r="BZ26" i="11"/>
  <c r="BU26" i="11"/>
  <c r="CB26" i="11" s="1"/>
  <c r="BT26" i="11"/>
  <c r="CA26" i="11" s="1"/>
  <c r="BS26" i="11"/>
  <c r="BR26" i="11"/>
  <c r="BY26" i="11" s="1"/>
  <c r="BN26" i="11"/>
  <c r="BM26" i="11"/>
  <c r="BL26" i="11"/>
  <c r="BK26" i="11"/>
  <c r="BJ26" i="11"/>
  <c r="BC26" i="11"/>
  <c r="AV26" i="11"/>
  <c r="AO26" i="11"/>
  <c r="AH26" i="11"/>
  <c r="AA26" i="11"/>
  <c r="T26" i="11"/>
  <c r="M26" i="11"/>
  <c r="F26" i="11"/>
  <c r="CE25" i="11"/>
  <c r="CE49" i="11" s="1"/>
  <c r="CD25" i="11"/>
  <c r="CD49" i="11" s="1"/>
  <c r="CC25" i="11"/>
  <c r="CC49" i="11" s="1"/>
  <c r="CB25" i="11"/>
  <c r="BZ25" i="11"/>
  <c r="BY25" i="11"/>
  <c r="BW25" i="11"/>
  <c r="BW49" i="11" s="1"/>
  <c r="BV25" i="11"/>
  <c r="BV49" i="11" s="1"/>
  <c r="BU25" i="11"/>
  <c r="BU49" i="11" s="1"/>
  <c r="BT25" i="11"/>
  <c r="BT49" i="11" s="1"/>
  <c r="BS25" i="11"/>
  <c r="BS49" i="11" s="1"/>
  <c r="BR25" i="11"/>
  <c r="BR49" i="11" s="1"/>
  <c r="BN25" i="11"/>
  <c r="BJ25" i="11" s="1"/>
  <c r="BM25" i="11"/>
  <c r="BM49" i="11" s="1"/>
  <c r="BL25" i="11"/>
  <c r="BL49" i="11" s="1"/>
  <c r="BK25" i="11"/>
  <c r="BK49" i="11" s="1"/>
  <c r="BC25" i="11"/>
  <c r="BC49" i="11" s="1"/>
  <c r="AV25" i="11"/>
  <c r="AV49" i="11" s="1"/>
  <c r="AO25" i="11"/>
  <c r="AO49" i="11" s="1"/>
  <c r="AH25" i="11"/>
  <c r="AH49" i="11" s="1"/>
  <c r="AA25" i="11"/>
  <c r="AA49" i="11" s="1"/>
  <c r="T25" i="11"/>
  <c r="T49" i="11" s="1"/>
  <c r="M25" i="11"/>
  <c r="M49" i="11" s="1"/>
  <c r="F25" i="11"/>
  <c r="F49" i="11" s="1"/>
  <c r="CI24" i="11"/>
  <c r="CH24" i="11"/>
  <c r="CG24" i="11"/>
  <c r="CF24" i="11"/>
  <c r="BU24" i="11"/>
  <c r="BT24" i="11"/>
  <c r="BN24" i="11"/>
  <c r="BK24" i="11"/>
  <c r="BG24" i="11"/>
  <c r="BF24" i="11"/>
  <c r="BE24" i="11"/>
  <c r="BD24" i="11"/>
  <c r="AZ24" i="11"/>
  <c r="AY24" i="11"/>
  <c r="AX24" i="11"/>
  <c r="AW24" i="11"/>
  <c r="AS24" i="11"/>
  <c r="AR24" i="11"/>
  <c r="AQ24" i="11"/>
  <c r="AP24" i="11"/>
  <c r="AO24" i="11"/>
  <c r="AL24" i="11"/>
  <c r="AK24" i="11"/>
  <c r="AJ24" i="11"/>
  <c r="AI24" i="11"/>
  <c r="AH24" i="11"/>
  <c r="AE24" i="11"/>
  <c r="AD24" i="11"/>
  <c r="AC24" i="11"/>
  <c r="AB24" i="11"/>
  <c r="X24" i="11"/>
  <c r="W24" i="11"/>
  <c r="V24" i="11"/>
  <c r="U24" i="11"/>
  <c r="Q24" i="11"/>
  <c r="P24" i="11"/>
  <c r="O24" i="11"/>
  <c r="N24" i="11"/>
  <c r="M24" i="11"/>
  <c r="J24" i="11"/>
  <c r="I24" i="11"/>
  <c r="H24" i="11"/>
  <c r="G24" i="11"/>
  <c r="F24" i="11"/>
  <c r="D10" i="11"/>
  <c r="CA49" i="12" l="1"/>
  <c r="BX25" i="12"/>
  <c r="CA24" i="12"/>
  <c r="BY32" i="12"/>
  <c r="BJ49" i="12"/>
  <c r="BZ49" i="12"/>
  <c r="BX42" i="12"/>
  <c r="BY40" i="12"/>
  <c r="BQ49" i="12"/>
  <c r="BQ24" i="12"/>
  <c r="BY49" i="12"/>
  <c r="BX41" i="12"/>
  <c r="BX40" i="12" s="1"/>
  <c r="BX36" i="12"/>
  <c r="BX32" i="12" s="1"/>
  <c r="BZ32" i="11"/>
  <c r="CB40" i="11"/>
  <c r="BX26" i="11"/>
  <c r="BX27" i="11"/>
  <c r="BX33" i="11"/>
  <c r="BX37" i="11"/>
  <c r="BX38" i="11"/>
  <c r="BJ40" i="11"/>
  <c r="CA40" i="11"/>
  <c r="BX44" i="11"/>
  <c r="BX45" i="11"/>
  <c r="BZ24" i="11"/>
  <c r="BX28" i="11"/>
  <c r="BX29" i="11"/>
  <c r="BJ32" i="11"/>
  <c r="BX36" i="11"/>
  <c r="BX48" i="11"/>
  <c r="CB49" i="11"/>
  <c r="BJ24" i="11"/>
  <c r="BR24" i="11"/>
  <c r="CB24" i="11"/>
  <c r="BJ27" i="11"/>
  <c r="BJ49" i="11" s="1"/>
  <c r="BS24" i="11"/>
  <c r="BY24" i="11"/>
  <c r="CA25" i="11"/>
  <c r="BQ27" i="11"/>
  <c r="BQ29" i="11"/>
  <c r="BQ31" i="11"/>
  <c r="BS32" i="11"/>
  <c r="BY35" i="11"/>
  <c r="BX35" i="11" s="1"/>
  <c r="BQ37" i="11"/>
  <c r="BY39" i="11"/>
  <c r="BX39" i="11" s="1"/>
  <c r="BR40" i="11"/>
  <c r="BZ41" i="11"/>
  <c r="BY42" i="11"/>
  <c r="BQ44" i="11"/>
  <c r="BQ40" i="11" s="1"/>
  <c r="BY46" i="11"/>
  <c r="BX46" i="11" s="1"/>
  <c r="BN49" i="11"/>
  <c r="BQ25" i="11"/>
  <c r="BQ26" i="11"/>
  <c r="BQ28" i="11"/>
  <c r="BQ30" i="11"/>
  <c r="BQ33" i="11"/>
  <c r="BQ32" i="11" s="1"/>
  <c r="BZ36" i="11"/>
  <c r="BZ43" i="11"/>
  <c r="BX43" i="11" s="1"/>
  <c r="BZ47" i="11"/>
  <c r="BX47" i="11" s="1"/>
  <c r="BQ48" i="11"/>
  <c r="CK49" i="10"/>
  <c r="CJ49" i="10"/>
  <c r="CI49" i="10"/>
  <c r="CH49" i="10"/>
  <c r="CG49" i="10"/>
  <c r="CF49" i="10"/>
  <c r="BP49" i="10"/>
  <c r="BO49" i="10"/>
  <c r="BI49" i="10"/>
  <c r="BH49" i="10"/>
  <c r="BG49" i="10"/>
  <c r="BF49" i="10"/>
  <c r="BE49" i="10"/>
  <c r="BD49" i="10"/>
  <c r="BB49" i="10"/>
  <c r="BA49" i="10"/>
  <c r="AZ49" i="10"/>
  <c r="AY49" i="10"/>
  <c r="AX49" i="10"/>
  <c r="AW49" i="10"/>
  <c r="AU49" i="10"/>
  <c r="AT49" i="10"/>
  <c r="AS49" i="10"/>
  <c r="AR49" i="10"/>
  <c r="AQ49" i="10"/>
  <c r="AP49" i="10"/>
  <c r="AN49" i="10"/>
  <c r="AM49" i="10"/>
  <c r="AL49" i="10"/>
  <c r="AK49" i="10"/>
  <c r="AJ49" i="10"/>
  <c r="AI49" i="10"/>
  <c r="AG49" i="10"/>
  <c r="AF49" i="10"/>
  <c r="AE49" i="10"/>
  <c r="AD49" i="10"/>
  <c r="AC49" i="10"/>
  <c r="AB49" i="10"/>
  <c r="Z49" i="10"/>
  <c r="Y49" i="10"/>
  <c r="X49" i="10"/>
  <c r="W49" i="10"/>
  <c r="V49" i="10"/>
  <c r="U49" i="10"/>
  <c r="S49" i="10"/>
  <c r="R49" i="10"/>
  <c r="Q49" i="10"/>
  <c r="P49" i="10"/>
  <c r="O49" i="10"/>
  <c r="N49" i="10"/>
  <c r="L49" i="10"/>
  <c r="K49" i="10"/>
  <c r="J49" i="10"/>
  <c r="I49" i="10"/>
  <c r="H49" i="10"/>
  <c r="G49" i="10"/>
  <c r="CA48" i="10"/>
  <c r="BW48" i="10"/>
  <c r="CD48" i="10" s="1"/>
  <c r="BV48" i="10"/>
  <c r="CC48" i="10" s="1"/>
  <c r="BU48" i="10"/>
  <c r="CB48" i="10" s="1"/>
  <c r="BT48" i="10"/>
  <c r="BS48" i="10"/>
  <c r="BZ48" i="10" s="1"/>
  <c r="BR48" i="10"/>
  <c r="BY48" i="10" s="1"/>
  <c r="BQ48" i="10"/>
  <c r="BN48" i="10"/>
  <c r="BM48" i="10"/>
  <c r="BL48" i="10"/>
  <c r="BK48" i="10"/>
  <c r="BJ48" i="10" s="1"/>
  <c r="M48" i="10"/>
  <c r="F48" i="10"/>
  <c r="CD47" i="10"/>
  <c r="CC47" i="10"/>
  <c r="BZ47" i="10"/>
  <c r="BU47" i="10"/>
  <c r="CB47" i="10" s="1"/>
  <c r="BT47" i="10"/>
  <c r="CA47" i="10" s="1"/>
  <c r="BS47" i="10"/>
  <c r="BR47" i="10"/>
  <c r="BQ47" i="10" s="1"/>
  <c r="BN47" i="10"/>
  <c r="BM47" i="10"/>
  <c r="BL47" i="10"/>
  <c r="BK47" i="10"/>
  <c r="BJ47" i="10"/>
  <c r="BC47" i="10"/>
  <c r="AV47" i="10"/>
  <c r="AO47" i="10"/>
  <c r="AH47" i="10"/>
  <c r="AA47" i="10"/>
  <c r="T47" i="10"/>
  <c r="M47" i="10"/>
  <c r="F47" i="10"/>
  <c r="CD46" i="10"/>
  <c r="CC46" i="10"/>
  <c r="CA46" i="10"/>
  <c r="BU46" i="10"/>
  <c r="CB46" i="10" s="1"/>
  <c r="BT46" i="10"/>
  <c r="BS46" i="10"/>
  <c r="BZ46" i="10" s="1"/>
  <c r="BR46" i="10"/>
  <c r="BY46" i="10" s="1"/>
  <c r="BQ46" i="10"/>
  <c r="BN46" i="10"/>
  <c r="BM46" i="10"/>
  <c r="BL46" i="10"/>
  <c r="BK46" i="10"/>
  <c r="BJ46" i="10" s="1"/>
  <c r="BC46" i="10"/>
  <c r="AV46" i="10"/>
  <c r="AO46" i="10"/>
  <c r="AH46" i="10"/>
  <c r="AA46" i="10"/>
  <c r="T46" i="10"/>
  <c r="M46" i="10"/>
  <c r="F46" i="10"/>
  <c r="CD45" i="10"/>
  <c r="CC45" i="10"/>
  <c r="CB45" i="10"/>
  <c r="BU45" i="10"/>
  <c r="BT45" i="10"/>
  <c r="CA45" i="10" s="1"/>
  <c r="BS45" i="10"/>
  <c r="BZ45" i="10" s="1"/>
  <c r="BR45" i="10"/>
  <c r="BY45" i="10" s="1"/>
  <c r="BX45" i="10" s="1"/>
  <c r="BN45" i="10"/>
  <c r="BM45" i="10"/>
  <c r="BL45" i="10"/>
  <c r="BJ45" i="10" s="1"/>
  <c r="BK45" i="10"/>
  <c r="BC45" i="10"/>
  <c r="AV45" i="10"/>
  <c r="AO45" i="10"/>
  <c r="AH45" i="10"/>
  <c r="AA45" i="10"/>
  <c r="T45" i="10"/>
  <c r="M45" i="10"/>
  <c r="F45" i="10"/>
  <c r="CD44" i="10"/>
  <c r="CC44" i="10"/>
  <c r="BY44" i="10"/>
  <c r="BU44" i="10"/>
  <c r="CB44" i="10" s="1"/>
  <c r="BT44" i="10"/>
  <c r="CA44" i="10" s="1"/>
  <c r="BS44" i="10"/>
  <c r="BZ44" i="10" s="1"/>
  <c r="BR44" i="10"/>
  <c r="BN44" i="10"/>
  <c r="BM44" i="10"/>
  <c r="BL44" i="10"/>
  <c r="BK44" i="10"/>
  <c r="BJ44" i="10" s="1"/>
  <c r="BC44" i="10"/>
  <c r="AV44" i="10"/>
  <c r="AO44" i="10"/>
  <c r="AH44" i="10"/>
  <c r="AA44" i="10"/>
  <c r="T44" i="10"/>
  <c r="M44" i="10"/>
  <c r="F44" i="10"/>
  <c r="CD43" i="10"/>
  <c r="CC43" i="10"/>
  <c r="BZ43" i="10"/>
  <c r="BU43" i="10"/>
  <c r="CB43" i="10" s="1"/>
  <c r="BT43" i="10"/>
  <c r="CA43" i="10" s="1"/>
  <c r="BS43" i="10"/>
  <c r="BR43" i="10"/>
  <c r="BQ43" i="10" s="1"/>
  <c r="BN43" i="10"/>
  <c r="BM43" i="10"/>
  <c r="BL43" i="10"/>
  <c r="BK43" i="10"/>
  <c r="BJ43" i="10"/>
  <c r="BC43" i="10"/>
  <c r="AV43" i="10"/>
  <c r="AO43" i="10"/>
  <c r="AH43" i="10"/>
  <c r="AA43" i="10"/>
  <c r="T43" i="10"/>
  <c r="M43" i="10"/>
  <c r="F43" i="10"/>
  <c r="CD42" i="10"/>
  <c r="CC42" i="10"/>
  <c r="CA42" i="10"/>
  <c r="BU42" i="10"/>
  <c r="CB42" i="10" s="1"/>
  <c r="BT42" i="10"/>
  <c r="BS42" i="10"/>
  <c r="BZ42" i="10" s="1"/>
  <c r="BZ40" i="10" s="1"/>
  <c r="BR42" i="10"/>
  <c r="BY42" i="10" s="1"/>
  <c r="BQ42" i="10"/>
  <c r="BN42" i="10"/>
  <c r="BM42" i="10"/>
  <c r="BM40" i="10" s="1"/>
  <c r="BL42" i="10"/>
  <c r="BK42" i="10"/>
  <c r="BJ42" i="10" s="1"/>
  <c r="BC42" i="10"/>
  <c r="BC40" i="10" s="1"/>
  <c r="AV42" i="10"/>
  <c r="AO42" i="10"/>
  <c r="AH42" i="10"/>
  <c r="AA42" i="10"/>
  <c r="AA40" i="10" s="1"/>
  <c r="T42" i="10"/>
  <c r="M42" i="10"/>
  <c r="F42" i="10"/>
  <c r="CD41" i="10"/>
  <c r="CB41" i="10"/>
  <c r="BZ41" i="10"/>
  <c r="BW41" i="10"/>
  <c r="BV41" i="10"/>
  <c r="CC41" i="10" s="1"/>
  <c r="BU41" i="10"/>
  <c r="BT41" i="10"/>
  <c r="CA41" i="10" s="1"/>
  <c r="BS41" i="10"/>
  <c r="BR41" i="10"/>
  <c r="BY41" i="10" s="1"/>
  <c r="BN41" i="10"/>
  <c r="BM41" i="10"/>
  <c r="BL41" i="10"/>
  <c r="BK41" i="10"/>
  <c r="BJ41" i="10"/>
  <c r="BC41" i="10"/>
  <c r="AV41" i="10"/>
  <c r="AO41" i="10"/>
  <c r="AH41" i="10"/>
  <c r="AA41" i="10"/>
  <c r="T41" i="10"/>
  <c r="M41" i="10"/>
  <c r="F41" i="10"/>
  <c r="CI40" i="10"/>
  <c r="CH40" i="10"/>
  <c r="CG40" i="10"/>
  <c r="CF40" i="10"/>
  <c r="CE40" i="10"/>
  <c r="BU40" i="10"/>
  <c r="BT40" i="10"/>
  <c r="BR40" i="10"/>
  <c r="BN40" i="10"/>
  <c r="BL40" i="10"/>
  <c r="BK40" i="10"/>
  <c r="BG40" i="10"/>
  <c r="BF40" i="10"/>
  <c r="BE40" i="10"/>
  <c r="BD40" i="10"/>
  <c r="AZ40" i="10"/>
  <c r="AY40" i="10"/>
  <c r="AX40" i="10"/>
  <c r="AW40" i="10"/>
  <c r="AV40" i="10"/>
  <c r="AS40" i="10"/>
  <c r="AR40" i="10"/>
  <c r="AQ40" i="10"/>
  <c r="AP40" i="10"/>
  <c r="AO40" i="10"/>
  <c r="AL40" i="10"/>
  <c r="AK40" i="10"/>
  <c r="AJ40" i="10"/>
  <c r="AI40" i="10"/>
  <c r="AH40" i="10"/>
  <c r="AE40" i="10"/>
  <c r="AD40" i="10"/>
  <c r="AC40" i="10"/>
  <c r="AB40" i="10"/>
  <c r="X40" i="10"/>
  <c r="W40" i="10"/>
  <c r="V40" i="10"/>
  <c r="U40" i="10"/>
  <c r="T40" i="10"/>
  <c r="Q40" i="10"/>
  <c r="P40" i="10"/>
  <c r="O40" i="10"/>
  <c r="N40" i="10"/>
  <c r="M40" i="10"/>
  <c r="J40" i="10"/>
  <c r="I40" i="10"/>
  <c r="H40" i="10"/>
  <c r="G40" i="10"/>
  <c r="F40" i="10"/>
  <c r="CD39" i="10"/>
  <c r="CC39" i="10"/>
  <c r="CA39" i="10"/>
  <c r="BY39" i="10"/>
  <c r="BU39" i="10"/>
  <c r="CB39" i="10" s="1"/>
  <c r="BT39" i="10"/>
  <c r="BS39" i="10"/>
  <c r="BZ39" i="10" s="1"/>
  <c r="BR39" i="10"/>
  <c r="BQ39" i="10"/>
  <c r="BN39" i="10"/>
  <c r="BM39" i="10"/>
  <c r="BL39" i="10"/>
  <c r="BK39" i="10"/>
  <c r="BJ39" i="10" s="1"/>
  <c r="BC39" i="10"/>
  <c r="AV39" i="10"/>
  <c r="AO39" i="10"/>
  <c r="AH39" i="10"/>
  <c r="AA39" i="10"/>
  <c r="T39" i="10"/>
  <c r="M39" i="10"/>
  <c r="F39" i="10"/>
  <c r="CD38" i="10"/>
  <c r="CC38" i="10"/>
  <c r="CB38" i="10"/>
  <c r="BZ38" i="10"/>
  <c r="BU38" i="10"/>
  <c r="BT38" i="10"/>
  <c r="CA38" i="10" s="1"/>
  <c r="BS38" i="10"/>
  <c r="BR38" i="10"/>
  <c r="BY38" i="10" s="1"/>
  <c r="BN38" i="10"/>
  <c r="BM38" i="10"/>
  <c r="BL38" i="10"/>
  <c r="BJ38" i="10" s="1"/>
  <c r="BK38" i="10"/>
  <c r="BC38" i="10"/>
  <c r="AV38" i="10"/>
  <c r="AO38" i="10"/>
  <c r="AH38" i="10"/>
  <c r="AA38" i="10"/>
  <c r="T38" i="10"/>
  <c r="M38" i="10"/>
  <c r="F38" i="10"/>
  <c r="CD37" i="10"/>
  <c r="CC37" i="10"/>
  <c r="CA37" i="10"/>
  <c r="BY37" i="10"/>
  <c r="BU37" i="10"/>
  <c r="CB37" i="10" s="1"/>
  <c r="BT37" i="10"/>
  <c r="BS37" i="10"/>
  <c r="BZ37" i="10" s="1"/>
  <c r="BR37" i="10"/>
  <c r="BN37" i="10"/>
  <c r="BM37" i="10"/>
  <c r="BL37" i="10"/>
  <c r="BK37" i="10"/>
  <c r="BJ37" i="10" s="1"/>
  <c r="BC37" i="10"/>
  <c r="AV37" i="10"/>
  <c r="AO37" i="10"/>
  <c r="AH37" i="10"/>
  <c r="AA37" i="10"/>
  <c r="T37" i="10"/>
  <c r="M37" i="10"/>
  <c r="F37" i="10"/>
  <c r="CD36" i="10"/>
  <c r="CC36" i="10"/>
  <c r="CB36" i="10"/>
  <c r="BZ36" i="10"/>
  <c r="BU36" i="10"/>
  <c r="BT36" i="10"/>
  <c r="CA36" i="10" s="1"/>
  <c r="BS36" i="10"/>
  <c r="BR36" i="10"/>
  <c r="BQ36" i="10" s="1"/>
  <c r="BN36" i="10"/>
  <c r="BM36" i="10"/>
  <c r="BL36" i="10"/>
  <c r="BK36" i="10"/>
  <c r="BJ36" i="10"/>
  <c r="BC36" i="10"/>
  <c r="AV36" i="10"/>
  <c r="AO36" i="10"/>
  <c r="AH36" i="10"/>
  <c r="AA36" i="10"/>
  <c r="T36" i="10"/>
  <c r="M36" i="10"/>
  <c r="F36" i="10"/>
  <c r="CD35" i="10"/>
  <c r="CC35" i="10"/>
  <c r="CA35" i="10"/>
  <c r="BY35" i="10"/>
  <c r="BU35" i="10"/>
  <c r="CB35" i="10" s="1"/>
  <c r="BT35" i="10"/>
  <c r="BS35" i="10"/>
  <c r="BZ35" i="10" s="1"/>
  <c r="BR35" i="10"/>
  <c r="BQ35" i="10"/>
  <c r="BN35" i="10"/>
  <c r="BM35" i="10"/>
  <c r="BL35" i="10"/>
  <c r="BK35" i="10"/>
  <c r="BJ35" i="10" s="1"/>
  <c r="BC35" i="10"/>
  <c r="AV35" i="10"/>
  <c r="AO35" i="10"/>
  <c r="AH35" i="10"/>
  <c r="AA35" i="10"/>
  <c r="T35" i="10"/>
  <c r="M35" i="10"/>
  <c r="F35" i="10"/>
  <c r="CD34" i="10"/>
  <c r="CC34" i="10"/>
  <c r="CB34" i="10"/>
  <c r="BZ34" i="10"/>
  <c r="BU34" i="10"/>
  <c r="BT34" i="10"/>
  <c r="CA34" i="10" s="1"/>
  <c r="BS34" i="10"/>
  <c r="BR34" i="10"/>
  <c r="BY34" i="10" s="1"/>
  <c r="BX34" i="10" s="1"/>
  <c r="BN34" i="10"/>
  <c r="BN32" i="10" s="1"/>
  <c r="BM34" i="10"/>
  <c r="BL34" i="10"/>
  <c r="BJ34" i="10" s="1"/>
  <c r="BK34" i="10"/>
  <c r="BC34" i="10"/>
  <c r="AV34" i="10"/>
  <c r="AO34" i="10"/>
  <c r="AH34" i="10"/>
  <c r="AH32" i="10" s="1"/>
  <c r="AA34" i="10"/>
  <c r="T34" i="10"/>
  <c r="M34" i="10"/>
  <c r="F34" i="10"/>
  <c r="F32" i="10" s="1"/>
  <c r="CC33" i="10"/>
  <c r="CA33" i="10"/>
  <c r="BY33" i="10"/>
  <c r="BW33" i="10"/>
  <c r="CD33" i="10" s="1"/>
  <c r="BV33" i="10"/>
  <c r="BU33" i="10"/>
  <c r="CB33" i="10" s="1"/>
  <c r="BT33" i="10"/>
  <c r="BS33" i="10"/>
  <c r="BZ33" i="10" s="1"/>
  <c r="BZ32" i="10" s="1"/>
  <c r="BR33" i="10"/>
  <c r="BQ33" i="10"/>
  <c r="BN33" i="10"/>
  <c r="BM33" i="10"/>
  <c r="BL33" i="10"/>
  <c r="BK33" i="10"/>
  <c r="BJ33" i="10" s="1"/>
  <c r="BC33" i="10"/>
  <c r="AV33" i="10"/>
  <c r="AO33" i="10"/>
  <c r="AO32" i="10" s="1"/>
  <c r="AH33" i="10"/>
  <c r="AA33" i="10"/>
  <c r="T33" i="10"/>
  <c r="M33" i="10"/>
  <c r="F33" i="10"/>
  <c r="CI32" i="10"/>
  <c r="CH32" i="10"/>
  <c r="CG32" i="10"/>
  <c r="CF32" i="10"/>
  <c r="CE32" i="10"/>
  <c r="BU32" i="10"/>
  <c r="BS32" i="10"/>
  <c r="BR32" i="10"/>
  <c r="BM32" i="10"/>
  <c r="BL32" i="10"/>
  <c r="BK32" i="10"/>
  <c r="BI32" i="10"/>
  <c r="BH32" i="10"/>
  <c r="BG32" i="10"/>
  <c r="BF32" i="10"/>
  <c r="BE32" i="10"/>
  <c r="BD32" i="10"/>
  <c r="BC32" i="10"/>
  <c r="BB32" i="10"/>
  <c r="BA32" i="10"/>
  <c r="AZ32" i="10"/>
  <c r="AY32" i="10"/>
  <c r="AX32" i="10"/>
  <c r="AW32" i="10"/>
  <c r="AV32" i="10"/>
  <c r="AU32" i="10"/>
  <c r="AT32" i="10"/>
  <c r="AS32" i="10"/>
  <c r="AR32" i="10"/>
  <c r="AQ32" i="10"/>
  <c r="AP32" i="10"/>
  <c r="AN32" i="10"/>
  <c r="AM32" i="10"/>
  <c r="AL32" i="10"/>
  <c r="AK32" i="10"/>
  <c r="AJ32" i="10"/>
  <c r="AI32" i="10"/>
  <c r="AE32" i="10"/>
  <c r="AD32" i="10"/>
  <c r="AC32" i="10"/>
  <c r="AB32" i="10"/>
  <c r="AA32" i="10"/>
  <c r="X32" i="10"/>
  <c r="W32" i="10"/>
  <c r="V32" i="10"/>
  <c r="U32" i="10"/>
  <c r="T32" i="10"/>
  <c r="Q32" i="10"/>
  <c r="P32" i="10"/>
  <c r="O32" i="10"/>
  <c r="N32" i="10"/>
  <c r="M32" i="10"/>
  <c r="J32" i="10"/>
  <c r="I32" i="10"/>
  <c r="H32" i="10"/>
  <c r="G32" i="10"/>
  <c r="CE31" i="10"/>
  <c r="CD31" i="10"/>
  <c r="CC31" i="10"/>
  <c r="BY31" i="10"/>
  <c r="BU31" i="10"/>
  <c r="CB31" i="10" s="1"/>
  <c r="BT31" i="10"/>
  <c r="CA31" i="10" s="1"/>
  <c r="BS31" i="10"/>
  <c r="BZ31" i="10" s="1"/>
  <c r="BR31" i="10"/>
  <c r="BN31" i="10"/>
  <c r="BM31" i="10"/>
  <c r="BJ31" i="10" s="1"/>
  <c r="BL31" i="10"/>
  <c r="BK31" i="10"/>
  <c r="BC31" i="10"/>
  <c r="AV31" i="10"/>
  <c r="AO31" i="10"/>
  <c r="AH31" i="10"/>
  <c r="AA31" i="10"/>
  <c r="T31" i="10"/>
  <c r="M31" i="10"/>
  <c r="F31" i="10"/>
  <c r="CE30" i="10"/>
  <c r="CD30" i="10"/>
  <c r="CC30" i="10"/>
  <c r="CA30" i="10"/>
  <c r="BU30" i="10"/>
  <c r="CB30" i="10" s="1"/>
  <c r="BT30" i="10"/>
  <c r="BS30" i="10"/>
  <c r="BZ30" i="10" s="1"/>
  <c r="BR30" i="10"/>
  <c r="BY30" i="10" s="1"/>
  <c r="BQ30" i="10"/>
  <c r="BN30" i="10"/>
  <c r="BM30" i="10"/>
  <c r="BL30" i="10"/>
  <c r="BK30" i="10"/>
  <c r="BJ30" i="10" s="1"/>
  <c r="BC30" i="10"/>
  <c r="AV30" i="10"/>
  <c r="AO30" i="10"/>
  <c r="AH30" i="10"/>
  <c r="AA30" i="10"/>
  <c r="T30" i="10"/>
  <c r="M30" i="10"/>
  <c r="F30" i="10"/>
  <c r="CE29" i="10"/>
  <c r="CD29" i="10"/>
  <c r="CC29" i="10"/>
  <c r="BY29" i="10"/>
  <c r="BU29" i="10"/>
  <c r="CB29" i="10" s="1"/>
  <c r="BT29" i="10"/>
  <c r="CA29" i="10" s="1"/>
  <c r="BS29" i="10"/>
  <c r="BZ29" i="10" s="1"/>
  <c r="BR29" i="10"/>
  <c r="BN29" i="10"/>
  <c r="BM29" i="10"/>
  <c r="BJ29" i="10" s="1"/>
  <c r="BL29" i="10"/>
  <c r="BK29" i="10"/>
  <c r="BC29" i="10"/>
  <c r="AV29" i="10"/>
  <c r="AO29" i="10"/>
  <c r="AH29" i="10"/>
  <c r="AA29" i="10"/>
  <c r="T29" i="10"/>
  <c r="M29" i="10"/>
  <c r="F29" i="10"/>
  <c r="CE28" i="10"/>
  <c r="CD28" i="10"/>
  <c r="CC28" i="10"/>
  <c r="CA28" i="10"/>
  <c r="BU28" i="10"/>
  <c r="CB28" i="10" s="1"/>
  <c r="BT28" i="10"/>
  <c r="BS28" i="10"/>
  <c r="BZ28" i="10" s="1"/>
  <c r="BR28" i="10"/>
  <c r="BY28" i="10" s="1"/>
  <c r="BQ28" i="10"/>
  <c r="BN28" i="10"/>
  <c r="BM28" i="10"/>
  <c r="BL28" i="10"/>
  <c r="BK28" i="10"/>
  <c r="BJ28" i="10" s="1"/>
  <c r="BC28" i="10"/>
  <c r="AV28" i="10"/>
  <c r="AO28" i="10"/>
  <c r="AH28" i="10"/>
  <c r="AA28" i="10"/>
  <c r="T28" i="10"/>
  <c r="M28" i="10"/>
  <c r="F28" i="10"/>
  <c r="CE27" i="10"/>
  <c r="CD27" i="10"/>
  <c r="CC27" i="10"/>
  <c r="BY27" i="10"/>
  <c r="BU27" i="10"/>
  <c r="CB27" i="10" s="1"/>
  <c r="BT27" i="10"/>
  <c r="BT24" i="10" s="1"/>
  <c r="BS27" i="10"/>
  <c r="BZ27" i="10" s="1"/>
  <c r="BR27" i="10"/>
  <c r="BN27" i="10"/>
  <c r="BN24" i="10" s="1"/>
  <c r="BM27" i="10"/>
  <c r="BJ27" i="10" s="1"/>
  <c r="BL27" i="10"/>
  <c r="BK27" i="10"/>
  <c r="BC27" i="10"/>
  <c r="BC24" i="10" s="1"/>
  <c r="AV27" i="10"/>
  <c r="AO27" i="10"/>
  <c r="AH27" i="10"/>
  <c r="AH24" i="10" s="1"/>
  <c r="AA27" i="10"/>
  <c r="AA24" i="10" s="1"/>
  <c r="T27" i="10"/>
  <c r="M27" i="10"/>
  <c r="F27" i="10"/>
  <c r="F24" i="10" s="1"/>
  <c r="CE26" i="10"/>
  <c r="CE24" i="10" s="1"/>
  <c r="CD26" i="10"/>
  <c r="CC26" i="10"/>
  <c r="CA26" i="10"/>
  <c r="BU26" i="10"/>
  <c r="CB26" i="10" s="1"/>
  <c r="BT26" i="10"/>
  <c r="BS26" i="10"/>
  <c r="BZ26" i="10" s="1"/>
  <c r="BR26" i="10"/>
  <c r="BY26" i="10" s="1"/>
  <c r="BX26" i="10" s="1"/>
  <c r="BQ26" i="10"/>
  <c r="BN26" i="10"/>
  <c r="BM26" i="10"/>
  <c r="BL26" i="10"/>
  <c r="BK26" i="10"/>
  <c r="BJ26" i="10" s="1"/>
  <c r="BC26" i="10"/>
  <c r="AV26" i="10"/>
  <c r="AO26" i="10"/>
  <c r="AH26" i="10"/>
  <c r="AA26" i="10"/>
  <c r="T26" i="10"/>
  <c r="M26" i="10"/>
  <c r="F26" i="10"/>
  <c r="CE25" i="10"/>
  <c r="CE49" i="10" s="1"/>
  <c r="CD25" i="10"/>
  <c r="CC25" i="10"/>
  <c r="CC49" i="10" s="1"/>
  <c r="CA25" i="10"/>
  <c r="BZ25" i="10"/>
  <c r="BY25" i="10"/>
  <c r="BW25" i="10"/>
  <c r="BW49" i="10" s="1"/>
  <c r="BV25" i="10"/>
  <c r="BV49" i="10" s="1"/>
  <c r="BU25" i="10"/>
  <c r="BU49" i="10" s="1"/>
  <c r="BT25" i="10"/>
  <c r="BT49" i="10" s="1"/>
  <c r="BS25" i="10"/>
  <c r="BS49" i="10" s="1"/>
  <c r="BR25" i="10"/>
  <c r="BR49" i="10" s="1"/>
  <c r="BN25" i="10"/>
  <c r="BN49" i="10" s="1"/>
  <c r="BM25" i="10"/>
  <c r="BM49" i="10" s="1"/>
  <c r="BL25" i="10"/>
  <c r="BL49" i="10" s="1"/>
  <c r="BK25" i="10"/>
  <c r="BK49" i="10" s="1"/>
  <c r="BC25" i="10"/>
  <c r="BC49" i="10" s="1"/>
  <c r="AV25" i="10"/>
  <c r="AV49" i="10" s="1"/>
  <c r="AO25" i="10"/>
  <c r="AO49" i="10" s="1"/>
  <c r="AH25" i="10"/>
  <c r="AH49" i="10" s="1"/>
  <c r="AA25" i="10"/>
  <c r="AA49" i="10" s="1"/>
  <c r="T25" i="10"/>
  <c r="T49" i="10" s="1"/>
  <c r="M25" i="10"/>
  <c r="M49" i="10" s="1"/>
  <c r="F25" i="10"/>
  <c r="F49" i="10" s="1"/>
  <c r="CI24" i="10"/>
  <c r="CH24" i="10"/>
  <c r="CG24" i="10"/>
  <c r="CF24" i="10"/>
  <c r="BU24" i="10"/>
  <c r="BR24" i="10"/>
  <c r="BL24" i="10"/>
  <c r="BK24" i="10"/>
  <c r="BG24" i="10"/>
  <c r="BF24" i="10"/>
  <c r="BE24" i="10"/>
  <c r="BD24" i="10"/>
  <c r="AZ24" i="10"/>
  <c r="AY24" i="10"/>
  <c r="AX24" i="10"/>
  <c r="AW24" i="10"/>
  <c r="AV24" i="10"/>
  <c r="AS24" i="10"/>
  <c r="AR24" i="10"/>
  <c r="AQ24" i="10"/>
  <c r="AP24" i="10"/>
  <c r="AO24" i="10"/>
  <c r="AL24" i="10"/>
  <c r="AK24" i="10"/>
  <c r="AJ24" i="10"/>
  <c r="AI24" i="10"/>
  <c r="AE24" i="10"/>
  <c r="AD24" i="10"/>
  <c r="AC24" i="10"/>
  <c r="AB24" i="10"/>
  <c r="X24" i="10"/>
  <c r="W24" i="10"/>
  <c r="V24" i="10"/>
  <c r="U24" i="10"/>
  <c r="T24" i="10"/>
  <c r="Q24" i="10"/>
  <c r="P24" i="10"/>
  <c r="O24" i="10"/>
  <c r="N24" i="10"/>
  <c r="M24" i="10"/>
  <c r="J24" i="10"/>
  <c r="I24" i="10"/>
  <c r="H24" i="10"/>
  <c r="G24" i="10"/>
  <c r="D10" i="10"/>
  <c r="BX24" i="12" l="1"/>
  <c r="BX49" i="12"/>
  <c r="BZ40" i="11"/>
  <c r="BX32" i="11"/>
  <c r="CA24" i="11"/>
  <c r="CA49" i="11"/>
  <c r="BX25" i="11"/>
  <c r="BX41" i="11"/>
  <c r="BX40" i="11" s="1"/>
  <c r="BQ49" i="11"/>
  <c r="BQ24" i="11"/>
  <c r="BX42" i="11"/>
  <c r="BY40" i="11"/>
  <c r="BZ49" i="11"/>
  <c r="BY32" i="11"/>
  <c r="BY49" i="11"/>
  <c r="BX27" i="10"/>
  <c r="CD49" i="10"/>
  <c r="BX28" i="10"/>
  <c r="BX33" i="10"/>
  <c r="BX35" i="10"/>
  <c r="BX41" i="10"/>
  <c r="BX46" i="10"/>
  <c r="BZ24" i="10"/>
  <c r="BX30" i="10"/>
  <c r="BX31" i="10"/>
  <c r="BJ32" i="10"/>
  <c r="CB32" i="10"/>
  <c r="CA32" i="10"/>
  <c r="BX37" i="10"/>
  <c r="BX38" i="10"/>
  <c r="BJ40" i="10"/>
  <c r="CB40" i="10"/>
  <c r="BX44" i="10"/>
  <c r="BX39" i="10"/>
  <c r="CA40" i="10"/>
  <c r="BX42" i="10"/>
  <c r="BX48" i="10"/>
  <c r="BX29" i="10"/>
  <c r="BM24" i="10"/>
  <c r="BQ27" i="10"/>
  <c r="BQ29" i="10"/>
  <c r="BQ31" i="10"/>
  <c r="BQ37" i="10"/>
  <c r="BQ44" i="10"/>
  <c r="BZ49" i="10"/>
  <c r="BS24" i="10"/>
  <c r="BY24" i="10"/>
  <c r="CA27" i="10"/>
  <c r="CA24" i="10" s="1"/>
  <c r="BY32" i="10"/>
  <c r="BJ25" i="10"/>
  <c r="CB25" i="10"/>
  <c r="BT32" i="10"/>
  <c r="BQ34" i="10"/>
  <c r="BQ32" i="10" s="1"/>
  <c r="BY36" i="10"/>
  <c r="BX36" i="10" s="1"/>
  <c r="BQ38" i="10"/>
  <c r="BS40" i="10"/>
  <c r="BY43" i="10"/>
  <c r="BX43" i="10" s="1"/>
  <c r="BQ45" i="10"/>
  <c r="BY47" i="10"/>
  <c r="BX47" i="10" s="1"/>
  <c r="BQ25" i="10"/>
  <c r="BQ41" i="10"/>
  <c r="BQ40" i="10" s="1"/>
  <c r="CK49" i="9"/>
  <c r="CJ49" i="9"/>
  <c r="CI49" i="9"/>
  <c r="CH49" i="9"/>
  <c r="CG49" i="9"/>
  <c r="CF49" i="9"/>
  <c r="BP49" i="9"/>
  <c r="BO49" i="9"/>
  <c r="BI49" i="9"/>
  <c r="BH49" i="9"/>
  <c r="BG49" i="9"/>
  <c r="BF49" i="9"/>
  <c r="BE49" i="9"/>
  <c r="BD49" i="9"/>
  <c r="BB49" i="9"/>
  <c r="BA49" i="9"/>
  <c r="AZ49" i="9"/>
  <c r="AY49" i="9"/>
  <c r="AX49" i="9"/>
  <c r="AW49" i="9"/>
  <c r="AU49" i="9"/>
  <c r="AT49" i="9"/>
  <c r="AS49" i="9"/>
  <c r="AR49" i="9"/>
  <c r="AQ49" i="9"/>
  <c r="AP49" i="9"/>
  <c r="AN49" i="9"/>
  <c r="AM49" i="9"/>
  <c r="AL49" i="9"/>
  <c r="AK49" i="9"/>
  <c r="AJ49" i="9"/>
  <c r="AI49" i="9"/>
  <c r="AG49" i="9"/>
  <c r="AF49" i="9"/>
  <c r="AE49" i="9"/>
  <c r="AD49" i="9"/>
  <c r="AC49" i="9"/>
  <c r="AB49" i="9"/>
  <c r="Z49" i="9"/>
  <c r="Y49" i="9"/>
  <c r="X49" i="9"/>
  <c r="W49" i="9"/>
  <c r="V49" i="9"/>
  <c r="U49" i="9"/>
  <c r="S49" i="9"/>
  <c r="R49" i="9"/>
  <c r="Q49" i="9"/>
  <c r="P49" i="9"/>
  <c r="O49" i="9"/>
  <c r="N49" i="9"/>
  <c r="L49" i="9"/>
  <c r="K49" i="9"/>
  <c r="J49" i="9"/>
  <c r="I49" i="9"/>
  <c r="H49" i="9"/>
  <c r="G49" i="9"/>
  <c r="CD48" i="9"/>
  <c r="CC48" i="9"/>
  <c r="BZ48" i="9"/>
  <c r="BY48" i="9"/>
  <c r="BW48" i="9"/>
  <c r="BV48" i="9"/>
  <c r="BU48" i="9"/>
  <c r="CB48" i="9" s="1"/>
  <c r="BT48" i="9"/>
  <c r="CA48" i="9" s="1"/>
  <c r="BS48" i="9"/>
  <c r="BR48" i="9"/>
  <c r="BQ48" i="9"/>
  <c r="BN48" i="9"/>
  <c r="BM48" i="9"/>
  <c r="BL48" i="9"/>
  <c r="BK48" i="9"/>
  <c r="BJ48" i="9" s="1"/>
  <c r="M48" i="9"/>
  <c r="F48" i="9"/>
  <c r="CD47" i="9"/>
  <c r="CC47" i="9"/>
  <c r="BZ47" i="9"/>
  <c r="BY47" i="9"/>
  <c r="BU47" i="9"/>
  <c r="CB47" i="9" s="1"/>
  <c r="BT47" i="9"/>
  <c r="CA47" i="9" s="1"/>
  <c r="BS47" i="9"/>
  <c r="BQ47" i="9" s="1"/>
  <c r="BR47" i="9"/>
  <c r="BN47" i="9"/>
  <c r="BM47" i="9"/>
  <c r="BL47" i="9"/>
  <c r="BK47" i="9"/>
  <c r="BJ47" i="9"/>
  <c r="BC47" i="9"/>
  <c r="AV47" i="9"/>
  <c r="AO47" i="9"/>
  <c r="AH47" i="9"/>
  <c r="AA47" i="9"/>
  <c r="T47" i="9"/>
  <c r="M47" i="9"/>
  <c r="F47" i="9"/>
  <c r="CD46" i="9"/>
  <c r="CC46" i="9"/>
  <c r="CA46" i="9"/>
  <c r="BZ46" i="9"/>
  <c r="BU46" i="9"/>
  <c r="CB46" i="9" s="1"/>
  <c r="BT46" i="9"/>
  <c r="BS46" i="9"/>
  <c r="BR46" i="9"/>
  <c r="BY46" i="9" s="1"/>
  <c r="BQ46" i="9"/>
  <c r="BN46" i="9"/>
  <c r="BM46" i="9"/>
  <c r="BL46" i="9"/>
  <c r="BK46" i="9"/>
  <c r="BJ46" i="9" s="1"/>
  <c r="BC46" i="9"/>
  <c r="AV46" i="9"/>
  <c r="AO46" i="9"/>
  <c r="AH46" i="9"/>
  <c r="AA46" i="9"/>
  <c r="T46" i="9"/>
  <c r="M46" i="9"/>
  <c r="F46" i="9"/>
  <c r="CD45" i="9"/>
  <c r="CC45" i="9"/>
  <c r="CB45" i="9"/>
  <c r="CA45" i="9"/>
  <c r="BU45" i="9"/>
  <c r="BT45" i="9"/>
  <c r="BS45" i="9"/>
  <c r="BZ45" i="9" s="1"/>
  <c r="BR45" i="9"/>
  <c r="BY45" i="9" s="1"/>
  <c r="BX45" i="9" s="1"/>
  <c r="BN45" i="9"/>
  <c r="BM45" i="9"/>
  <c r="BL45" i="9"/>
  <c r="BK45" i="9"/>
  <c r="BJ45" i="9" s="1"/>
  <c r="BC45" i="9"/>
  <c r="AV45" i="9"/>
  <c r="AO45" i="9"/>
  <c r="AH45" i="9"/>
  <c r="AA45" i="9"/>
  <c r="T45" i="9"/>
  <c r="M45" i="9"/>
  <c r="F45" i="9"/>
  <c r="CD44" i="9"/>
  <c r="CC44" i="9"/>
  <c r="CB44" i="9"/>
  <c r="BY44" i="9"/>
  <c r="BX44" i="9" s="1"/>
  <c r="BU44" i="9"/>
  <c r="BT44" i="9"/>
  <c r="CA44" i="9" s="1"/>
  <c r="BS44" i="9"/>
  <c r="BZ44" i="9" s="1"/>
  <c r="BR44" i="9"/>
  <c r="BQ44" i="9" s="1"/>
  <c r="BN44" i="9"/>
  <c r="BM44" i="9"/>
  <c r="BL44" i="9"/>
  <c r="BJ44" i="9" s="1"/>
  <c r="BK44" i="9"/>
  <c r="BC44" i="9"/>
  <c r="AV44" i="9"/>
  <c r="AO44" i="9"/>
  <c r="AH44" i="9"/>
  <c r="AA44" i="9"/>
  <c r="T44" i="9"/>
  <c r="M44" i="9"/>
  <c r="F44" i="9"/>
  <c r="CD43" i="9"/>
  <c r="CC43" i="9"/>
  <c r="BZ43" i="9"/>
  <c r="BY43" i="9"/>
  <c r="BX43" i="9" s="1"/>
  <c r="BU43" i="9"/>
  <c r="CB43" i="9" s="1"/>
  <c r="BT43" i="9"/>
  <c r="CA43" i="9" s="1"/>
  <c r="BS43" i="9"/>
  <c r="BQ43" i="9" s="1"/>
  <c r="BR43" i="9"/>
  <c r="BN43" i="9"/>
  <c r="BM43" i="9"/>
  <c r="BL43" i="9"/>
  <c r="BK43" i="9"/>
  <c r="BJ43" i="9"/>
  <c r="BC43" i="9"/>
  <c r="AV43" i="9"/>
  <c r="AO43" i="9"/>
  <c r="AH43" i="9"/>
  <c r="AA43" i="9"/>
  <c r="T43" i="9"/>
  <c r="M43" i="9"/>
  <c r="F43" i="9"/>
  <c r="CD42" i="9"/>
  <c r="CC42" i="9"/>
  <c r="CA42" i="9"/>
  <c r="BZ42" i="9"/>
  <c r="BU42" i="9"/>
  <c r="CB42" i="9" s="1"/>
  <c r="BT42" i="9"/>
  <c r="BS42" i="9"/>
  <c r="BR42" i="9"/>
  <c r="BY42" i="9" s="1"/>
  <c r="BQ42" i="9"/>
  <c r="BN42" i="9"/>
  <c r="BM42" i="9"/>
  <c r="BL42" i="9"/>
  <c r="BL40" i="9" s="1"/>
  <c r="BK42" i="9"/>
  <c r="BK40" i="9" s="1"/>
  <c r="BC42" i="9"/>
  <c r="AV42" i="9"/>
  <c r="AV40" i="9" s="1"/>
  <c r="AO42" i="9"/>
  <c r="AO40" i="9" s="1"/>
  <c r="AH42" i="9"/>
  <c r="AA42" i="9"/>
  <c r="T42" i="9"/>
  <c r="T40" i="9" s="1"/>
  <c r="M42" i="9"/>
  <c r="M40" i="9" s="1"/>
  <c r="F42" i="9"/>
  <c r="CC41" i="9"/>
  <c r="CB41" i="9"/>
  <c r="CB40" i="9" s="1"/>
  <c r="BY41" i="9"/>
  <c r="BW41" i="9"/>
  <c r="CD41" i="9" s="1"/>
  <c r="BV41" i="9"/>
  <c r="BU41" i="9"/>
  <c r="BT41" i="9"/>
  <c r="CA41" i="9" s="1"/>
  <c r="BS41" i="9"/>
  <c r="BQ41" i="9" s="1"/>
  <c r="BR41" i="9"/>
  <c r="BN41" i="9"/>
  <c r="BM41" i="9"/>
  <c r="BL41" i="9"/>
  <c r="BK41" i="9"/>
  <c r="BJ41" i="9"/>
  <c r="BC41" i="9"/>
  <c r="AV41" i="9"/>
  <c r="AO41" i="9"/>
  <c r="AH41" i="9"/>
  <c r="AA41" i="9"/>
  <c r="T41" i="9"/>
  <c r="M41" i="9"/>
  <c r="F41" i="9"/>
  <c r="CI40" i="9"/>
  <c r="CH40" i="9"/>
  <c r="CG40" i="9"/>
  <c r="CF40" i="9"/>
  <c r="CE40" i="9"/>
  <c r="BT40" i="9"/>
  <c r="BS40" i="9"/>
  <c r="BN40" i="9"/>
  <c r="BM40" i="9"/>
  <c r="BG40" i="9"/>
  <c r="BF40" i="9"/>
  <c r="BE40" i="9"/>
  <c r="BD40" i="9"/>
  <c r="BC40" i="9"/>
  <c r="AZ40" i="9"/>
  <c r="AY40" i="9"/>
  <c r="AX40" i="9"/>
  <c r="AW40" i="9"/>
  <c r="AS40" i="9"/>
  <c r="AR40" i="9"/>
  <c r="AQ40" i="9"/>
  <c r="AP40" i="9"/>
  <c r="AL40" i="9"/>
  <c r="AK40" i="9"/>
  <c r="AJ40" i="9"/>
  <c r="AI40" i="9"/>
  <c r="AH40" i="9"/>
  <c r="AE40" i="9"/>
  <c r="AD40" i="9"/>
  <c r="AC40" i="9"/>
  <c r="AB40" i="9"/>
  <c r="AA40" i="9"/>
  <c r="X40" i="9"/>
  <c r="W40" i="9"/>
  <c r="V40" i="9"/>
  <c r="U40" i="9"/>
  <c r="Q40" i="9"/>
  <c r="P40" i="9"/>
  <c r="O40" i="9"/>
  <c r="N40" i="9"/>
  <c r="J40" i="9"/>
  <c r="I40" i="9"/>
  <c r="H40" i="9"/>
  <c r="G40" i="9"/>
  <c r="F40" i="9"/>
  <c r="CD39" i="9"/>
  <c r="CC39" i="9"/>
  <c r="BZ39" i="9"/>
  <c r="BU39" i="9"/>
  <c r="CB39" i="9" s="1"/>
  <c r="BT39" i="9"/>
  <c r="CA39" i="9" s="1"/>
  <c r="BS39" i="9"/>
  <c r="BR39" i="9"/>
  <c r="BY39" i="9" s="1"/>
  <c r="BX39" i="9" s="1"/>
  <c r="BQ39" i="9"/>
  <c r="BN39" i="9"/>
  <c r="BM39" i="9"/>
  <c r="BL39" i="9"/>
  <c r="BK39" i="9"/>
  <c r="BJ39" i="9" s="1"/>
  <c r="BC39" i="9"/>
  <c r="AV39" i="9"/>
  <c r="AO39" i="9"/>
  <c r="AH39" i="9"/>
  <c r="AA39" i="9"/>
  <c r="T39" i="9"/>
  <c r="M39" i="9"/>
  <c r="F39" i="9"/>
  <c r="CD38" i="9"/>
  <c r="CC38" i="9"/>
  <c r="CA38" i="9"/>
  <c r="BU38" i="9"/>
  <c r="CB38" i="9" s="1"/>
  <c r="BT38" i="9"/>
  <c r="BS38" i="9"/>
  <c r="BZ38" i="9" s="1"/>
  <c r="BR38" i="9"/>
  <c r="BY38" i="9" s="1"/>
  <c r="BX38" i="9" s="1"/>
  <c r="BN38" i="9"/>
  <c r="BM38" i="9"/>
  <c r="BL38" i="9"/>
  <c r="BK38" i="9"/>
  <c r="BJ38" i="9" s="1"/>
  <c r="BC38" i="9"/>
  <c r="AV38" i="9"/>
  <c r="AO38" i="9"/>
  <c r="AH38" i="9"/>
  <c r="AA38" i="9"/>
  <c r="T38" i="9"/>
  <c r="M38" i="9"/>
  <c r="F38" i="9"/>
  <c r="CD37" i="9"/>
  <c r="CC37" i="9"/>
  <c r="CB37" i="9"/>
  <c r="BU37" i="9"/>
  <c r="BT37" i="9"/>
  <c r="CA37" i="9" s="1"/>
  <c r="BS37" i="9"/>
  <c r="BZ37" i="9" s="1"/>
  <c r="BR37" i="9"/>
  <c r="BY37" i="9" s="1"/>
  <c r="BX37" i="9" s="1"/>
  <c r="BN37" i="9"/>
  <c r="BM37" i="9"/>
  <c r="BL37" i="9"/>
  <c r="BJ37" i="9" s="1"/>
  <c r="BK37" i="9"/>
  <c r="BC37" i="9"/>
  <c r="AV37" i="9"/>
  <c r="AO37" i="9"/>
  <c r="AH37" i="9"/>
  <c r="AA37" i="9"/>
  <c r="T37" i="9"/>
  <c r="M37" i="9"/>
  <c r="F37" i="9"/>
  <c r="CD36" i="9"/>
  <c r="CC36" i="9"/>
  <c r="BY36" i="9"/>
  <c r="BU36" i="9"/>
  <c r="CB36" i="9" s="1"/>
  <c r="BT36" i="9"/>
  <c r="CA36" i="9" s="1"/>
  <c r="BS36" i="9"/>
  <c r="BQ36" i="9" s="1"/>
  <c r="BR36" i="9"/>
  <c r="BN36" i="9"/>
  <c r="BM36" i="9"/>
  <c r="BJ36" i="9" s="1"/>
  <c r="BL36" i="9"/>
  <c r="BK36" i="9"/>
  <c r="BC36" i="9"/>
  <c r="AV36" i="9"/>
  <c r="AO36" i="9"/>
  <c r="AH36" i="9"/>
  <c r="AA36" i="9"/>
  <c r="T36" i="9"/>
  <c r="M36" i="9"/>
  <c r="F36" i="9"/>
  <c r="CD35" i="9"/>
  <c r="CC35" i="9"/>
  <c r="BZ35" i="9"/>
  <c r="BU35" i="9"/>
  <c r="CB35" i="9" s="1"/>
  <c r="BT35" i="9"/>
  <c r="CA35" i="9" s="1"/>
  <c r="BS35" i="9"/>
  <c r="BR35" i="9"/>
  <c r="BY35" i="9" s="1"/>
  <c r="BN35" i="9"/>
  <c r="BM35" i="9"/>
  <c r="BL35" i="9"/>
  <c r="BK35" i="9"/>
  <c r="BJ35" i="9"/>
  <c r="BC35" i="9"/>
  <c r="AV35" i="9"/>
  <c r="AO35" i="9"/>
  <c r="AH35" i="9"/>
  <c r="AA35" i="9"/>
  <c r="T35" i="9"/>
  <c r="M35" i="9"/>
  <c r="F35" i="9"/>
  <c r="CD34" i="9"/>
  <c r="CC34" i="9"/>
  <c r="CA34" i="9"/>
  <c r="BU34" i="9"/>
  <c r="CB34" i="9" s="1"/>
  <c r="BT34" i="9"/>
  <c r="BS34" i="9"/>
  <c r="BZ34" i="9" s="1"/>
  <c r="BR34" i="9"/>
  <c r="BY34" i="9" s="1"/>
  <c r="BQ34" i="9"/>
  <c r="BN34" i="9"/>
  <c r="BM34" i="9"/>
  <c r="BM32" i="9" s="1"/>
  <c r="BL34" i="9"/>
  <c r="BL32" i="9" s="1"/>
  <c r="BK34" i="9"/>
  <c r="BJ34" i="9" s="1"/>
  <c r="BC34" i="9"/>
  <c r="AV34" i="9"/>
  <c r="AV32" i="9" s="1"/>
  <c r="AO34" i="9"/>
  <c r="AH34" i="9"/>
  <c r="AA34" i="9"/>
  <c r="AA32" i="9" s="1"/>
  <c r="T34" i="9"/>
  <c r="T32" i="9" s="1"/>
  <c r="M34" i="9"/>
  <c r="F34" i="9"/>
  <c r="CD33" i="9"/>
  <c r="CC33" i="9"/>
  <c r="BZ33" i="9"/>
  <c r="BY33" i="9"/>
  <c r="BW33" i="9"/>
  <c r="BV33" i="9"/>
  <c r="BU33" i="9"/>
  <c r="CB33" i="9" s="1"/>
  <c r="BT33" i="9"/>
  <c r="BQ33" i="9" s="1"/>
  <c r="BS33" i="9"/>
  <c r="BR33" i="9"/>
  <c r="BN33" i="9"/>
  <c r="BM33" i="9"/>
  <c r="BL33" i="9"/>
  <c r="BK33" i="9"/>
  <c r="BJ33" i="9"/>
  <c r="BC33" i="9"/>
  <c r="AV33" i="9"/>
  <c r="AO33" i="9"/>
  <c r="AO32" i="9" s="1"/>
  <c r="AH33" i="9"/>
  <c r="AA33" i="9"/>
  <c r="T33" i="9"/>
  <c r="M33" i="9"/>
  <c r="F33" i="9"/>
  <c r="CI32" i="9"/>
  <c r="CH32" i="9"/>
  <c r="CG32" i="9"/>
  <c r="CF32" i="9"/>
  <c r="CE32" i="9"/>
  <c r="BU32" i="9"/>
  <c r="BT32" i="9"/>
  <c r="BN32" i="9"/>
  <c r="BK32" i="9"/>
  <c r="BI32" i="9"/>
  <c r="BH32" i="9"/>
  <c r="BG32" i="9"/>
  <c r="BF32" i="9"/>
  <c r="BE32" i="9"/>
  <c r="BD32" i="9"/>
  <c r="BC32" i="9"/>
  <c r="BB32" i="9"/>
  <c r="BA32" i="9"/>
  <c r="AZ32" i="9"/>
  <c r="AY32" i="9"/>
  <c r="AX32" i="9"/>
  <c r="AW32" i="9"/>
  <c r="AU32" i="9"/>
  <c r="AT32" i="9"/>
  <c r="AS32" i="9"/>
  <c r="AR32" i="9"/>
  <c r="AQ32" i="9"/>
  <c r="AP32" i="9"/>
  <c r="AN32" i="9"/>
  <c r="AM32" i="9"/>
  <c r="AL32" i="9"/>
  <c r="AK32" i="9"/>
  <c r="AJ32" i="9"/>
  <c r="AI32" i="9"/>
  <c r="AH32" i="9"/>
  <c r="AE32" i="9"/>
  <c r="AD32" i="9"/>
  <c r="AC32" i="9"/>
  <c r="AB32" i="9"/>
  <c r="X32" i="9"/>
  <c r="W32" i="9"/>
  <c r="V32" i="9"/>
  <c r="U32" i="9"/>
  <c r="Q32" i="9"/>
  <c r="P32" i="9"/>
  <c r="O32" i="9"/>
  <c r="N32" i="9"/>
  <c r="M32" i="9"/>
  <c r="J32" i="9"/>
  <c r="I32" i="9"/>
  <c r="H32" i="9"/>
  <c r="G32" i="9"/>
  <c r="F32" i="9"/>
  <c r="CE31" i="9"/>
  <c r="CD31" i="9"/>
  <c r="CC31" i="9"/>
  <c r="CB31" i="9"/>
  <c r="BU31" i="9"/>
  <c r="BT31" i="9"/>
  <c r="CA31" i="9" s="1"/>
  <c r="BS31" i="9"/>
  <c r="BZ31" i="9" s="1"/>
  <c r="BR31" i="9"/>
  <c r="BY31" i="9" s="1"/>
  <c r="BN31" i="9"/>
  <c r="BM31" i="9"/>
  <c r="BL31" i="9"/>
  <c r="BJ31" i="9" s="1"/>
  <c r="BK31" i="9"/>
  <c r="BC31" i="9"/>
  <c r="AV31" i="9"/>
  <c r="AO31" i="9"/>
  <c r="AH31" i="9"/>
  <c r="AA31" i="9"/>
  <c r="T31" i="9"/>
  <c r="M31" i="9"/>
  <c r="F31" i="9"/>
  <c r="CE30" i="9"/>
  <c r="CD30" i="9"/>
  <c r="CC30" i="9"/>
  <c r="BZ30" i="9"/>
  <c r="BU30" i="9"/>
  <c r="CB30" i="9" s="1"/>
  <c r="BT30" i="9"/>
  <c r="CA30" i="9" s="1"/>
  <c r="BS30" i="9"/>
  <c r="BR30" i="9"/>
  <c r="BY30" i="9" s="1"/>
  <c r="BN30" i="9"/>
  <c r="BM30" i="9"/>
  <c r="BL30" i="9"/>
  <c r="BK30" i="9"/>
  <c r="BJ30" i="9"/>
  <c r="BC30" i="9"/>
  <c r="AV30" i="9"/>
  <c r="AO30" i="9"/>
  <c r="AH30" i="9"/>
  <c r="AA30" i="9"/>
  <c r="T30" i="9"/>
  <c r="M30" i="9"/>
  <c r="F30" i="9"/>
  <c r="CE29" i="9"/>
  <c r="CD29" i="9"/>
  <c r="CC29" i="9"/>
  <c r="CB29" i="9"/>
  <c r="BU29" i="9"/>
  <c r="BT29" i="9"/>
  <c r="CA29" i="9" s="1"/>
  <c r="BS29" i="9"/>
  <c r="BZ29" i="9" s="1"/>
  <c r="BR29" i="9"/>
  <c r="BY29" i="9" s="1"/>
  <c r="BX29" i="9" s="1"/>
  <c r="BN29" i="9"/>
  <c r="BM29" i="9"/>
  <c r="BL29" i="9"/>
  <c r="BJ29" i="9" s="1"/>
  <c r="BK29" i="9"/>
  <c r="BC29" i="9"/>
  <c r="AV29" i="9"/>
  <c r="AO29" i="9"/>
  <c r="AH29" i="9"/>
  <c r="AA29" i="9"/>
  <c r="T29" i="9"/>
  <c r="M29" i="9"/>
  <c r="F29" i="9"/>
  <c r="CE28" i="9"/>
  <c r="CD28" i="9"/>
  <c r="CC28" i="9"/>
  <c r="BZ28" i="9"/>
  <c r="BU28" i="9"/>
  <c r="CB28" i="9" s="1"/>
  <c r="BT28" i="9"/>
  <c r="CA28" i="9" s="1"/>
  <c r="BS28" i="9"/>
  <c r="BR28" i="9"/>
  <c r="BY28" i="9" s="1"/>
  <c r="BN28" i="9"/>
  <c r="BM28" i="9"/>
  <c r="BL28" i="9"/>
  <c r="BK28" i="9"/>
  <c r="BJ28" i="9"/>
  <c r="BC28" i="9"/>
  <c r="AV28" i="9"/>
  <c r="AO28" i="9"/>
  <c r="AH28" i="9"/>
  <c r="AA28" i="9"/>
  <c r="T28" i="9"/>
  <c r="M28" i="9"/>
  <c r="F28" i="9"/>
  <c r="CE27" i="9"/>
  <c r="CD27" i="9"/>
  <c r="CC27" i="9"/>
  <c r="CB27" i="9"/>
  <c r="BU27" i="9"/>
  <c r="BT27" i="9"/>
  <c r="CA27" i="9" s="1"/>
  <c r="BS27" i="9"/>
  <c r="BZ27" i="9" s="1"/>
  <c r="BZ24" i="9" s="1"/>
  <c r="BR27" i="9"/>
  <c r="BR24" i="9" s="1"/>
  <c r="BN27" i="9"/>
  <c r="BM27" i="9"/>
  <c r="BM24" i="9" s="1"/>
  <c r="BL27" i="9"/>
  <c r="BJ27" i="9" s="1"/>
  <c r="BK27" i="9"/>
  <c r="BC27" i="9"/>
  <c r="BC24" i="9" s="1"/>
  <c r="AV27" i="9"/>
  <c r="AV24" i="9" s="1"/>
  <c r="AO27" i="9"/>
  <c r="AH27" i="9"/>
  <c r="AA27" i="9"/>
  <c r="AA24" i="9" s="1"/>
  <c r="T27" i="9"/>
  <c r="T24" i="9" s="1"/>
  <c r="M27" i="9"/>
  <c r="F27" i="9"/>
  <c r="CE26" i="9"/>
  <c r="CE24" i="9" s="1"/>
  <c r="CD26" i="9"/>
  <c r="CC26" i="9"/>
  <c r="BZ26" i="9"/>
  <c r="BU26" i="9"/>
  <c r="CB26" i="9" s="1"/>
  <c r="BT26" i="9"/>
  <c r="CA26" i="9" s="1"/>
  <c r="BS26" i="9"/>
  <c r="BR26" i="9"/>
  <c r="BY26" i="9" s="1"/>
  <c r="BX26" i="9" s="1"/>
  <c r="BN26" i="9"/>
  <c r="BM26" i="9"/>
  <c r="BL26" i="9"/>
  <c r="BK26" i="9"/>
  <c r="BJ26" i="9"/>
  <c r="BC26" i="9"/>
  <c r="AV26" i="9"/>
  <c r="AO26" i="9"/>
  <c r="AH26" i="9"/>
  <c r="AA26" i="9"/>
  <c r="T26" i="9"/>
  <c r="M26" i="9"/>
  <c r="F26" i="9"/>
  <c r="CE25" i="9"/>
  <c r="CE49" i="9" s="1"/>
  <c r="CD25" i="9"/>
  <c r="CD49" i="9" s="1"/>
  <c r="CC25" i="9"/>
  <c r="CC49" i="9" s="1"/>
  <c r="CB25" i="9"/>
  <c r="BZ25" i="9"/>
  <c r="BY25" i="9"/>
  <c r="BW25" i="9"/>
  <c r="BW49" i="9" s="1"/>
  <c r="BV25" i="9"/>
  <c r="BV49" i="9" s="1"/>
  <c r="BU25" i="9"/>
  <c r="BU49" i="9" s="1"/>
  <c r="BT25" i="9"/>
  <c r="BT49" i="9" s="1"/>
  <c r="BS25" i="9"/>
  <c r="BS49" i="9" s="1"/>
  <c r="BR25" i="9"/>
  <c r="BR49" i="9" s="1"/>
  <c r="BN25" i="9"/>
  <c r="BN49" i="9" s="1"/>
  <c r="BM25" i="9"/>
  <c r="BM49" i="9" s="1"/>
  <c r="BL25" i="9"/>
  <c r="BL49" i="9" s="1"/>
  <c r="BK25" i="9"/>
  <c r="BK49" i="9" s="1"/>
  <c r="BC25" i="9"/>
  <c r="BC49" i="9" s="1"/>
  <c r="AV25" i="9"/>
  <c r="AV49" i="9" s="1"/>
  <c r="AO25" i="9"/>
  <c r="AO49" i="9" s="1"/>
  <c r="AH25" i="9"/>
  <c r="AH49" i="9" s="1"/>
  <c r="AA25" i="9"/>
  <c r="AA49" i="9" s="1"/>
  <c r="T25" i="9"/>
  <c r="T49" i="9" s="1"/>
  <c r="M25" i="9"/>
  <c r="M49" i="9" s="1"/>
  <c r="F25" i="9"/>
  <c r="F49" i="9" s="1"/>
  <c r="CI24" i="9"/>
  <c r="CH24" i="9"/>
  <c r="CG24" i="9"/>
  <c r="CF24" i="9"/>
  <c r="BU24" i="9"/>
  <c r="BT24" i="9"/>
  <c r="BN24" i="9"/>
  <c r="BK24" i="9"/>
  <c r="BG24" i="9"/>
  <c r="BF24" i="9"/>
  <c r="BE24" i="9"/>
  <c r="BD24" i="9"/>
  <c r="AZ24" i="9"/>
  <c r="AY24" i="9"/>
  <c r="AX24" i="9"/>
  <c r="AW24" i="9"/>
  <c r="AS24" i="9"/>
  <c r="AR24" i="9"/>
  <c r="AQ24" i="9"/>
  <c r="AP24" i="9"/>
  <c r="AO24" i="9"/>
  <c r="AL24" i="9"/>
  <c r="AK24" i="9"/>
  <c r="AJ24" i="9"/>
  <c r="AI24" i="9"/>
  <c r="AH24" i="9"/>
  <c r="AE24" i="9"/>
  <c r="AD24" i="9"/>
  <c r="AC24" i="9"/>
  <c r="AB24" i="9"/>
  <c r="X24" i="9"/>
  <c r="W24" i="9"/>
  <c r="V24" i="9"/>
  <c r="U24" i="9"/>
  <c r="Q24" i="9"/>
  <c r="P24" i="9"/>
  <c r="O24" i="9"/>
  <c r="N24" i="9"/>
  <c r="M24" i="9"/>
  <c r="J24" i="9"/>
  <c r="I24" i="9"/>
  <c r="H24" i="9"/>
  <c r="G24" i="9"/>
  <c r="F24" i="9"/>
  <c r="D10" i="9"/>
  <c r="BX24" i="11" l="1"/>
  <c r="BX49" i="11"/>
  <c r="BJ24" i="10"/>
  <c r="BJ49" i="10"/>
  <c r="BX40" i="10"/>
  <c r="BQ49" i="10"/>
  <c r="BQ24" i="10"/>
  <c r="BY49" i="10"/>
  <c r="CB49" i="10"/>
  <c r="CB24" i="10"/>
  <c r="CA49" i="10"/>
  <c r="BX32" i="10"/>
  <c r="BX25" i="10"/>
  <c r="BY40" i="10"/>
  <c r="BY49" i="9"/>
  <c r="BX46" i="9"/>
  <c r="BX30" i="9"/>
  <c r="BX31" i="9"/>
  <c r="BY32" i="9"/>
  <c r="BJ32" i="9"/>
  <c r="BQ40" i="9"/>
  <c r="BX47" i="9"/>
  <c r="CB24" i="9"/>
  <c r="CB32" i="9"/>
  <c r="BX34" i="9"/>
  <c r="BX35" i="9"/>
  <c r="CA40" i="9"/>
  <c r="BX42" i="9"/>
  <c r="BY40" i="9"/>
  <c r="BX48" i="9"/>
  <c r="BX28" i="9"/>
  <c r="BJ25" i="9"/>
  <c r="BQ26" i="9"/>
  <c r="BQ28" i="9"/>
  <c r="BQ30" i="9"/>
  <c r="BS24" i="9"/>
  <c r="BY24" i="9"/>
  <c r="CA25" i="9"/>
  <c r="BQ27" i="9"/>
  <c r="BQ29" i="9"/>
  <c r="BQ31" i="9"/>
  <c r="BS32" i="9"/>
  <c r="CA33" i="9"/>
  <c r="BQ37" i="9"/>
  <c r="BR40" i="9"/>
  <c r="BZ41" i="9"/>
  <c r="BQ38" i="9"/>
  <c r="BJ42" i="9"/>
  <c r="BJ40" i="9" s="1"/>
  <c r="BQ45" i="9"/>
  <c r="BQ25" i="9"/>
  <c r="BY27" i="9"/>
  <c r="BX27" i="9" s="1"/>
  <c r="BQ35" i="9"/>
  <c r="BQ32" i="9" s="1"/>
  <c r="BZ36" i="9"/>
  <c r="BZ32" i="9" s="1"/>
  <c r="CB49" i="9"/>
  <c r="BL24" i="9"/>
  <c r="BR32" i="9"/>
  <c r="BU40" i="9"/>
  <c r="CK49" i="8"/>
  <c r="CJ49" i="8"/>
  <c r="CI49" i="8"/>
  <c r="CH49" i="8"/>
  <c r="CG49" i="8"/>
  <c r="CF49" i="8"/>
  <c r="BP49" i="8"/>
  <c r="BO49" i="8"/>
  <c r="BI49" i="8"/>
  <c r="BH49" i="8"/>
  <c r="BG49" i="8"/>
  <c r="BF49" i="8"/>
  <c r="BE49" i="8"/>
  <c r="BD49" i="8"/>
  <c r="BB49" i="8"/>
  <c r="BA49" i="8"/>
  <c r="AZ49" i="8"/>
  <c r="AY49" i="8"/>
  <c r="AX49" i="8"/>
  <c r="AW49" i="8"/>
  <c r="AU49" i="8"/>
  <c r="AT49" i="8"/>
  <c r="AS49" i="8"/>
  <c r="AR49" i="8"/>
  <c r="AQ49" i="8"/>
  <c r="AP49" i="8"/>
  <c r="AN49" i="8"/>
  <c r="AM49" i="8"/>
  <c r="AL49" i="8"/>
  <c r="AK49" i="8"/>
  <c r="AJ49" i="8"/>
  <c r="AI49" i="8"/>
  <c r="AG49" i="8"/>
  <c r="AF49" i="8"/>
  <c r="AE49" i="8"/>
  <c r="AD49" i="8"/>
  <c r="AC49" i="8"/>
  <c r="AB49" i="8"/>
  <c r="Z49" i="8"/>
  <c r="Y49" i="8"/>
  <c r="X49" i="8"/>
  <c r="W49" i="8"/>
  <c r="V49" i="8"/>
  <c r="U49" i="8"/>
  <c r="S49" i="8"/>
  <c r="R49" i="8"/>
  <c r="Q49" i="8"/>
  <c r="P49" i="8"/>
  <c r="O49" i="8"/>
  <c r="N49" i="8"/>
  <c r="L49" i="8"/>
  <c r="K49" i="8"/>
  <c r="J49" i="8"/>
  <c r="I49" i="8"/>
  <c r="H49" i="8"/>
  <c r="G49" i="8"/>
  <c r="CD48" i="8"/>
  <c r="CC48" i="8"/>
  <c r="BZ48" i="8"/>
  <c r="BY48" i="8"/>
  <c r="BW48" i="8"/>
  <c r="BV48" i="8"/>
  <c r="BU48" i="8"/>
  <c r="CB48" i="8" s="1"/>
  <c r="BT48" i="8"/>
  <c r="CA48" i="8" s="1"/>
  <c r="BS48" i="8"/>
  <c r="BR48" i="8"/>
  <c r="BQ48" i="8"/>
  <c r="BN48" i="8"/>
  <c r="BM48" i="8"/>
  <c r="BL48" i="8"/>
  <c r="BK48" i="8"/>
  <c r="BJ48" i="8" s="1"/>
  <c r="M48" i="8"/>
  <c r="F48" i="8"/>
  <c r="CD47" i="8"/>
  <c r="CC47" i="8"/>
  <c r="BZ47" i="8"/>
  <c r="BY47" i="8"/>
  <c r="BU47" i="8"/>
  <c r="CB47" i="8" s="1"/>
  <c r="BT47" i="8"/>
  <c r="CA47" i="8" s="1"/>
  <c r="BS47" i="8"/>
  <c r="BR47" i="8"/>
  <c r="BN47" i="8"/>
  <c r="BM47" i="8"/>
  <c r="BL47" i="8"/>
  <c r="BK47" i="8"/>
  <c r="BJ47" i="8"/>
  <c r="BC47" i="8"/>
  <c r="AV47" i="8"/>
  <c r="AO47" i="8"/>
  <c r="AH47" i="8"/>
  <c r="AA47" i="8"/>
  <c r="T47" i="8"/>
  <c r="M47" i="8"/>
  <c r="F47" i="8"/>
  <c r="CD46" i="8"/>
  <c r="CC46" i="8"/>
  <c r="CA46" i="8"/>
  <c r="BZ46" i="8"/>
  <c r="BU46" i="8"/>
  <c r="CB46" i="8" s="1"/>
  <c r="BT46" i="8"/>
  <c r="BS46" i="8"/>
  <c r="BR46" i="8"/>
  <c r="BY46" i="8" s="1"/>
  <c r="BQ46" i="8"/>
  <c r="BN46" i="8"/>
  <c r="BM46" i="8"/>
  <c r="BL46" i="8"/>
  <c r="BK46" i="8"/>
  <c r="BJ46" i="8" s="1"/>
  <c r="BC46" i="8"/>
  <c r="AV46" i="8"/>
  <c r="AO46" i="8"/>
  <c r="AH46" i="8"/>
  <c r="AA46" i="8"/>
  <c r="T46" i="8"/>
  <c r="M46" i="8"/>
  <c r="F46" i="8"/>
  <c r="CD45" i="8"/>
  <c r="CC45" i="8"/>
  <c r="CB45" i="8"/>
  <c r="CA45" i="8"/>
  <c r="BU45" i="8"/>
  <c r="BT45" i="8"/>
  <c r="BS45" i="8"/>
  <c r="BZ45" i="8" s="1"/>
  <c r="BR45" i="8"/>
  <c r="BY45" i="8" s="1"/>
  <c r="BX45" i="8" s="1"/>
  <c r="BN45" i="8"/>
  <c r="BM45" i="8"/>
  <c r="BL45" i="8"/>
  <c r="BK45" i="8"/>
  <c r="BJ45" i="8" s="1"/>
  <c r="BC45" i="8"/>
  <c r="AV45" i="8"/>
  <c r="AO45" i="8"/>
  <c r="AH45" i="8"/>
  <c r="AA45" i="8"/>
  <c r="T45" i="8"/>
  <c r="M45" i="8"/>
  <c r="F45" i="8"/>
  <c r="CD44" i="8"/>
  <c r="CC44" i="8"/>
  <c r="CB44" i="8"/>
  <c r="BY44" i="8"/>
  <c r="BX44" i="8" s="1"/>
  <c r="BU44" i="8"/>
  <c r="BT44" i="8"/>
  <c r="CA44" i="8" s="1"/>
  <c r="BS44" i="8"/>
  <c r="BZ44" i="8" s="1"/>
  <c r="BR44" i="8"/>
  <c r="BQ44" i="8" s="1"/>
  <c r="BN44" i="8"/>
  <c r="BM44" i="8"/>
  <c r="BJ44" i="8" s="1"/>
  <c r="BL44" i="8"/>
  <c r="BK44" i="8"/>
  <c r="BC44" i="8"/>
  <c r="AV44" i="8"/>
  <c r="AO44" i="8"/>
  <c r="AH44" i="8"/>
  <c r="AA44" i="8"/>
  <c r="T44" i="8"/>
  <c r="M44" i="8"/>
  <c r="F44" i="8"/>
  <c r="CD43" i="8"/>
  <c r="CC43" i="8"/>
  <c r="BZ43" i="8"/>
  <c r="BY43" i="8"/>
  <c r="BX43" i="8" s="1"/>
  <c r="BU43" i="8"/>
  <c r="CB43" i="8" s="1"/>
  <c r="BT43" i="8"/>
  <c r="CA43" i="8" s="1"/>
  <c r="BS43" i="8"/>
  <c r="BR43" i="8"/>
  <c r="BN43" i="8"/>
  <c r="BM43" i="8"/>
  <c r="BL43" i="8"/>
  <c r="BK43" i="8"/>
  <c r="BJ43" i="8"/>
  <c r="BC43" i="8"/>
  <c r="AV43" i="8"/>
  <c r="AO43" i="8"/>
  <c r="AH43" i="8"/>
  <c r="AA43" i="8"/>
  <c r="T43" i="8"/>
  <c r="M43" i="8"/>
  <c r="F43" i="8"/>
  <c r="CD42" i="8"/>
  <c r="CC42" i="8"/>
  <c r="CA42" i="8"/>
  <c r="BZ42" i="8"/>
  <c r="BU42" i="8"/>
  <c r="CB42" i="8" s="1"/>
  <c r="BT42" i="8"/>
  <c r="BS42" i="8"/>
  <c r="BR42" i="8"/>
  <c r="BY42" i="8" s="1"/>
  <c r="BQ42" i="8"/>
  <c r="BN42" i="8"/>
  <c r="BM42" i="8"/>
  <c r="BL42" i="8"/>
  <c r="BL40" i="8" s="1"/>
  <c r="BK42" i="8"/>
  <c r="BK40" i="8" s="1"/>
  <c r="BC42" i="8"/>
  <c r="AV42" i="8"/>
  <c r="AV40" i="8" s="1"/>
  <c r="AO42" i="8"/>
  <c r="AO40" i="8" s="1"/>
  <c r="AH42" i="8"/>
  <c r="AA42" i="8"/>
  <c r="T42" i="8"/>
  <c r="T40" i="8" s="1"/>
  <c r="M42" i="8"/>
  <c r="F42" i="8"/>
  <c r="CC41" i="8"/>
  <c r="CB41" i="8"/>
  <c r="CB40" i="8" s="1"/>
  <c r="BY41" i="8"/>
  <c r="BW41" i="8"/>
  <c r="CD41" i="8" s="1"/>
  <c r="BV41" i="8"/>
  <c r="BU41" i="8"/>
  <c r="BT41" i="8"/>
  <c r="CA41" i="8" s="1"/>
  <c r="BS41" i="8"/>
  <c r="BQ41" i="8" s="1"/>
  <c r="BR41" i="8"/>
  <c r="BN41" i="8"/>
  <c r="BM41" i="8"/>
  <c r="BL41" i="8"/>
  <c r="BK41" i="8"/>
  <c r="BJ41" i="8"/>
  <c r="BC41" i="8"/>
  <c r="AV41" i="8"/>
  <c r="AO41" i="8"/>
  <c r="AH41" i="8"/>
  <c r="AA41" i="8"/>
  <c r="T41" i="8"/>
  <c r="M41" i="8"/>
  <c r="F41" i="8"/>
  <c r="CI40" i="8"/>
  <c r="CH40" i="8"/>
  <c r="CG40" i="8"/>
  <c r="CF40" i="8"/>
  <c r="CE40" i="8"/>
  <c r="BT40" i="8"/>
  <c r="BS40" i="8"/>
  <c r="BN40" i="8"/>
  <c r="BM40" i="8"/>
  <c r="BG40" i="8"/>
  <c r="BF40" i="8"/>
  <c r="BE40" i="8"/>
  <c r="BD40" i="8"/>
  <c r="BC40" i="8"/>
  <c r="AZ40" i="8"/>
  <c r="AY40" i="8"/>
  <c r="AX40" i="8"/>
  <c r="AW40" i="8"/>
  <c r="AS40" i="8"/>
  <c r="AR40" i="8"/>
  <c r="AQ40" i="8"/>
  <c r="AP40" i="8"/>
  <c r="AL40" i="8"/>
  <c r="AK40" i="8"/>
  <c r="AJ40" i="8"/>
  <c r="AI40" i="8"/>
  <c r="AH40" i="8"/>
  <c r="AE40" i="8"/>
  <c r="AD40" i="8"/>
  <c r="AC40" i="8"/>
  <c r="AB40" i="8"/>
  <c r="AA40" i="8"/>
  <c r="X40" i="8"/>
  <c r="W40" i="8"/>
  <c r="V40" i="8"/>
  <c r="U40" i="8"/>
  <c r="Q40" i="8"/>
  <c r="P40" i="8"/>
  <c r="O40" i="8"/>
  <c r="N40" i="8"/>
  <c r="M40" i="8"/>
  <c r="J40" i="8"/>
  <c r="I40" i="8"/>
  <c r="H40" i="8"/>
  <c r="G40" i="8"/>
  <c r="F40" i="8"/>
  <c r="CD39" i="8"/>
  <c r="CC39" i="8"/>
  <c r="CA39" i="8"/>
  <c r="BZ39" i="8"/>
  <c r="BU39" i="8"/>
  <c r="CB39" i="8" s="1"/>
  <c r="BT39" i="8"/>
  <c r="BS39" i="8"/>
  <c r="BR39" i="8"/>
  <c r="BY39" i="8" s="1"/>
  <c r="BQ39" i="8"/>
  <c r="BN39" i="8"/>
  <c r="BM39" i="8"/>
  <c r="BL39" i="8"/>
  <c r="BK39" i="8"/>
  <c r="BJ39" i="8" s="1"/>
  <c r="BC39" i="8"/>
  <c r="AV39" i="8"/>
  <c r="AO39" i="8"/>
  <c r="AH39" i="8"/>
  <c r="AA39" i="8"/>
  <c r="T39" i="8"/>
  <c r="M39" i="8"/>
  <c r="F39" i="8"/>
  <c r="CD38" i="8"/>
  <c r="CC38" i="8"/>
  <c r="CB38" i="8"/>
  <c r="CA38" i="8"/>
  <c r="BU38" i="8"/>
  <c r="BT38" i="8"/>
  <c r="BS38" i="8"/>
  <c r="BZ38" i="8" s="1"/>
  <c r="BR38" i="8"/>
  <c r="BY38" i="8" s="1"/>
  <c r="BX38" i="8" s="1"/>
  <c r="BN38" i="8"/>
  <c r="BM38" i="8"/>
  <c r="BL38" i="8"/>
  <c r="BK38" i="8"/>
  <c r="BJ38" i="8" s="1"/>
  <c r="BC38" i="8"/>
  <c r="AV38" i="8"/>
  <c r="AO38" i="8"/>
  <c r="AH38" i="8"/>
  <c r="AA38" i="8"/>
  <c r="T38" i="8"/>
  <c r="M38" i="8"/>
  <c r="F38" i="8"/>
  <c r="CD37" i="8"/>
  <c r="CC37" i="8"/>
  <c r="CB37" i="8"/>
  <c r="BY37" i="8"/>
  <c r="BX37" i="8" s="1"/>
  <c r="BU37" i="8"/>
  <c r="BT37" i="8"/>
  <c r="CA37" i="8" s="1"/>
  <c r="BS37" i="8"/>
  <c r="BZ37" i="8" s="1"/>
  <c r="BR37" i="8"/>
  <c r="BQ37" i="8" s="1"/>
  <c r="BN37" i="8"/>
  <c r="BM37" i="8"/>
  <c r="BL37" i="8"/>
  <c r="BJ37" i="8" s="1"/>
  <c r="BK37" i="8"/>
  <c r="BC37" i="8"/>
  <c r="AV37" i="8"/>
  <c r="AO37" i="8"/>
  <c r="AH37" i="8"/>
  <c r="AA37" i="8"/>
  <c r="T37" i="8"/>
  <c r="M37" i="8"/>
  <c r="F37" i="8"/>
  <c r="CD36" i="8"/>
  <c r="CC36" i="8"/>
  <c r="BZ36" i="8"/>
  <c r="BY36" i="8"/>
  <c r="BU36" i="8"/>
  <c r="CB36" i="8" s="1"/>
  <c r="BT36" i="8"/>
  <c r="CA36" i="8" s="1"/>
  <c r="BS36" i="8"/>
  <c r="BQ36" i="8" s="1"/>
  <c r="BR36" i="8"/>
  <c r="BN36" i="8"/>
  <c r="BM36" i="8"/>
  <c r="BL36" i="8"/>
  <c r="BK36" i="8"/>
  <c r="BJ36" i="8"/>
  <c r="BC36" i="8"/>
  <c r="AV36" i="8"/>
  <c r="AO36" i="8"/>
  <c r="AH36" i="8"/>
  <c r="AA36" i="8"/>
  <c r="T36" i="8"/>
  <c r="M36" i="8"/>
  <c r="F36" i="8"/>
  <c r="CD35" i="8"/>
  <c r="CC35" i="8"/>
  <c r="CA35" i="8"/>
  <c r="BZ35" i="8"/>
  <c r="BU35" i="8"/>
  <c r="CB35" i="8" s="1"/>
  <c r="BT35" i="8"/>
  <c r="BS35" i="8"/>
  <c r="BR35" i="8"/>
  <c r="BY35" i="8" s="1"/>
  <c r="BX35" i="8" s="1"/>
  <c r="BQ35" i="8"/>
  <c r="BN35" i="8"/>
  <c r="BM35" i="8"/>
  <c r="BL35" i="8"/>
  <c r="BK35" i="8"/>
  <c r="BJ35" i="8" s="1"/>
  <c r="BC35" i="8"/>
  <c r="AV35" i="8"/>
  <c r="AO35" i="8"/>
  <c r="AH35" i="8"/>
  <c r="AA35" i="8"/>
  <c r="T35" i="8"/>
  <c r="M35" i="8"/>
  <c r="F35" i="8"/>
  <c r="CD34" i="8"/>
  <c r="CC34" i="8"/>
  <c r="CB34" i="8"/>
  <c r="CA34" i="8"/>
  <c r="BU34" i="8"/>
  <c r="BT34" i="8"/>
  <c r="BS34" i="8"/>
  <c r="BZ34" i="8" s="1"/>
  <c r="BZ32" i="8" s="1"/>
  <c r="BR34" i="8"/>
  <c r="BY34" i="8" s="1"/>
  <c r="BN34" i="8"/>
  <c r="BM34" i="8"/>
  <c r="BM32" i="8" s="1"/>
  <c r="BL34" i="8"/>
  <c r="BL32" i="8" s="1"/>
  <c r="BK34" i="8"/>
  <c r="BJ34" i="8" s="1"/>
  <c r="BC34" i="8"/>
  <c r="AV34" i="8"/>
  <c r="AV32" i="8" s="1"/>
  <c r="AO34" i="8"/>
  <c r="AH34" i="8"/>
  <c r="AA34" i="8"/>
  <c r="AA32" i="8" s="1"/>
  <c r="T34" i="8"/>
  <c r="T32" i="8" s="1"/>
  <c r="M34" i="8"/>
  <c r="F34" i="8"/>
  <c r="CD33" i="8"/>
  <c r="CC33" i="8"/>
  <c r="BZ33" i="8"/>
  <c r="BY33" i="8"/>
  <c r="BW33" i="8"/>
  <c r="BV33" i="8"/>
  <c r="BU33" i="8"/>
  <c r="CB33" i="8" s="1"/>
  <c r="CB32" i="8" s="1"/>
  <c r="BT33" i="8"/>
  <c r="CA33" i="8" s="1"/>
  <c r="CA32" i="8" s="1"/>
  <c r="BS33" i="8"/>
  <c r="BR33" i="8"/>
  <c r="BQ33" i="8"/>
  <c r="BN33" i="8"/>
  <c r="BM33" i="8"/>
  <c r="BL33" i="8"/>
  <c r="BK33" i="8"/>
  <c r="BJ33" i="8" s="1"/>
  <c r="BJ32" i="8" s="1"/>
  <c r="BC33" i="8"/>
  <c r="AV33" i="8"/>
  <c r="AO33" i="8"/>
  <c r="AO32" i="8" s="1"/>
  <c r="AH33" i="8"/>
  <c r="AA33" i="8"/>
  <c r="T33" i="8"/>
  <c r="M33" i="8"/>
  <c r="F33" i="8"/>
  <c r="CI32" i="8"/>
  <c r="CH32" i="8"/>
  <c r="CG32" i="8"/>
  <c r="CF32" i="8"/>
  <c r="CE32" i="8"/>
  <c r="BU32" i="8"/>
  <c r="BT32" i="8"/>
  <c r="BN32" i="8"/>
  <c r="BK32" i="8"/>
  <c r="BI32" i="8"/>
  <c r="BH32" i="8"/>
  <c r="BG32" i="8"/>
  <c r="BF32" i="8"/>
  <c r="BE32" i="8"/>
  <c r="BD32" i="8"/>
  <c r="BC32" i="8"/>
  <c r="BB32" i="8"/>
  <c r="BA32" i="8"/>
  <c r="AZ32" i="8"/>
  <c r="AY32" i="8"/>
  <c r="AX32" i="8"/>
  <c r="AW32" i="8"/>
  <c r="AU32" i="8"/>
  <c r="AT32" i="8"/>
  <c r="AS32" i="8"/>
  <c r="AR32" i="8"/>
  <c r="AQ32" i="8"/>
  <c r="AP32" i="8"/>
  <c r="AN32" i="8"/>
  <c r="AM32" i="8"/>
  <c r="AL32" i="8"/>
  <c r="AK32" i="8"/>
  <c r="AJ32" i="8"/>
  <c r="AI32" i="8"/>
  <c r="AH32" i="8"/>
  <c r="AE32" i="8"/>
  <c r="AD32" i="8"/>
  <c r="AC32" i="8"/>
  <c r="AB32" i="8"/>
  <c r="X32" i="8"/>
  <c r="W32" i="8"/>
  <c r="V32" i="8"/>
  <c r="U32" i="8"/>
  <c r="Q32" i="8"/>
  <c r="P32" i="8"/>
  <c r="O32" i="8"/>
  <c r="N32" i="8"/>
  <c r="M32" i="8"/>
  <c r="J32" i="8"/>
  <c r="I32" i="8"/>
  <c r="H32" i="8"/>
  <c r="G32" i="8"/>
  <c r="F32" i="8"/>
  <c r="CE31" i="8"/>
  <c r="CD31" i="8"/>
  <c r="CC31" i="8"/>
  <c r="CB31" i="8"/>
  <c r="BY31" i="8"/>
  <c r="BU31" i="8"/>
  <c r="BT31" i="8"/>
  <c r="CA31" i="8" s="1"/>
  <c r="BS31" i="8"/>
  <c r="BZ31" i="8" s="1"/>
  <c r="BR31" i="8"/>
  <c r="BQ31" i="8" s="1"/>
  <c r="BN31" i="8"/>
  <c r="BM31" i="8"/>
  <c r="BL31" i="8"/>
  <c r="BJ31" i="8" s="1"/>
  <c r="BK31" i="8"/>
  <c r="BC31" i="8"/>
  <c r="AV31" i="8"/>
  <c r="AO31" i="8"/>
  <c r="AH31" i="8"/>
  <c r="AA31" i="8"/>
  <c r="T31" i="8"/>
  <c r="M31" i="8"/>
  <c r="F31" i="8"/>
  <c r="CE30" i="8"/>
  <c r="CD30" i="8"/>
  <c r="CC30" i="8"/>
  <c r="CA30" i="8"/>
  <c r="BZ30" i="8"/>
  <c r="BU30" i="8"/>
  <c r="CB30" i="8" s="1"/>
  <c r="BT30" i="8"/>
  <c r="BS30" i="8"/>
  <c r="BR30" i="8"/>
  <c r="BY30" i="8" s="1"/>
  <c r="BQ30" i="8"/>
  <c r="BN30" i="8"/>
  <c r="BM30" i="8"/>
  <c r="BL30" i="8"/>
  <c r="BK30" i="8"/>
  <c r="BJ30" i="8" s="1"/>
  <c r="BC30" i="8"/>
  <c r="AV30" i="8"/>
  <c r="AO30" i="8"/>
  <c r="AH30" i="8"/>
  <c r="AA30" i="8"/>
  <c r="T30" i="8"/>
  <c r="M30" i="8"/>
  <c r="F30" i="8"/>
  <c r="CE29" i="8"/>
  <c r="CD29" i="8"/>
  <c r="CC29" i="8"/>
  <c r="CB29" i="8"/>
  <c r="BY29" i="8"/>
  <c r="BU29" i="8"/>
  <c r="BT29" i="8"/>
  <c r="CA29" i="8" s="1"/>
  <c r="BS29" i="8"/>
  <c r="BZ29" i="8" s="1"/>
  <c r="BR29" i="8"/>
  <c r="BQ29" i="8" s="1"/>
  <c r="BN29" i="8"/>
  <c r="BM29" i="8"/>
  <c r="BL29" i="8"/>
  <c r="BJ29" i="8" s="1"/>
  <c r="BK29" i="8"/>
  <c r="BC29" i="8"/>
  <c r="AV29" i="8"/>
  <c r="AO29" i="8"/>
  <c r="AH29" i="8"/>
  <c r="AA29" i="8"/>
  <c r="T29" i="8"/>
  <c r="M29" i="8"/>
  <c r="F29" i="8"/>
  <c r="CE28" i="8"/>
  <c r="CD28" i="8"/>
  <c r="CC28" i="8"/>
  <c r="CA28" i="8"/>
  <c r="BZ28" i="8"/>
  <c r="BU28" i="8"/>
  <c r="CB28" i="8" s="1"/>
  <c r="BT28" i="8"/>
  <c r="BS28" i="8"/>
  <c r="BR28" i="8"/>
  <c r="BY28" i="8" s="1"/>
  <c r="BN28" i="8"/>
  <c r="BM28" i="8"/>
  <c r="BL28" i="8"/>
  <c r="BK28" i="8"/>
  <c r="BJ28" i="8" s="1"/>
  <c r="BC28" i="8"/>
  <c r="AV28" i="8"/>
  <c r="AO28" i="8"/>
  <c r="AH28" i="8"/>
  <c r="AA28" i="8"/>
  <c r="T28" i="8"/>
  <c r="M28" i="8"/>
  <c r="F28" i="8"/>
  <c r="CE27" i="8"/>
  <c r="CD27" i="8"/>
  <c r="CC27" i="8"/>
  <c r="CB27" i="8"/>
  <c r="BU27" i="8"/>
  <c r="BT27" i="8"/>
  <c r="CA27" i="8" s="1"/>
  <c r="BS27" i="8"/>
  <c r="BS24" i="8" s="1"/>
  <c r="BR27" i="8"/>
  <c r="BR24" i="8" s="1"/>
  <c r="BN27" i="8"/>
  <c r="BM27" i="8"/>
  <c r="BM24" i="8" s="1"/>
  <c r="BL27" i="8"/>
  <c r="BJ27" i="8" s="1"/>
  <c r="BK27" i="8"/>
  <c r="BC27" i="8"/>
  <c r="BC24" i="8" s="1"/>
  <c r="AV27" i="8"/>
  <c r="AV24" i="8" s="1"/>
  <c r="AO27" i="8"/>
  <c r="AH27" i="8"/>
  <c r="AA27" i="8"/>
  <c r="AA24" i="8" s="1"/>
  <c r="T27" i="8"/>
  <c r="T24" i="8" s="1"/>
  <c r="M27" i="8"/>
  <c r="F27" i="8"/>
  <c r="CE26" i="8"/>
  <c r="CE24" i="8" s="1"/>
  <c r="CD26" i="8"/>
  <c r="CC26" i="8"/>
  <c r="BZ26" i="8"/>
  <c r="BU26" i="8"/>
  <c r="CB26" i="8" s="1"/>
  <c r="BT26" i="8"/>
  <c r="BQ26" i="8" s="1"/>
  <c r="BS26" i="8"/>
  <c r="BR26" i="8"/>
  <c r="BY26" i="8" s="1"/>
  <c r="BN26" i="8"/>
  <c r="BM26" i="8"/>
  <c r="BL26" i="8"/>
  <c r="BK26" i="8"/>
  <c r="BJ26" i="8"/>
  <c r="BC26" i="8"/>
  <c r="AV26" i="8"/>
  <c r="AO26" i="8"/>
  <c r="AH26" i="8"/>
  <c r="AA26" i="8"/>
  <c r="T26" i="8"/>
  <c r="M26" i="8"/>
  <c r="F26" i="8"/>
  <c r="CE25" i="8"/>
  <c r="CE49" i="8" s="1"/>
  <c r="CD25" i="8"/>
  <c r="CC25" i="8"/>
  <c r="CC49" i="8" s="1"/>
  <c r="CB25" i="8"/>
  <c r="BZ25" i="8"/>
  <c r="BY25" i="8"/>
  <c r="BW25" i="8"/>
  <c r="BW49" i="8" s="1"/>
  <c r="BV25" i="8"/>
  <c r="BV49" i="8" s="1"/>
  <c r="BU25" i="8"/>
  <c r="BU49" i="8" s="1"/>
  <c r="BT25" i="8"/>
  <c r="BT49" i="8" s="1"/>
  <c r="BS25" i="8"/>
  <c r="BS49" i="8" s="1"/>
  <c r="BR25" i="8"/>
  <c r="BR49" i="8" s="1"/>
  <c r="BN25" i="8"/>
  <c r="BN49" i="8" s="1"/>
  <c r="BM25" i="8"/>
  <c r="BM49" i="8" s="1"/>
  <c r="BL25" i="8"/>
  <c r="BL49" i="8" s="1"/>
  <c r="BK25" i="8"/>
  <c r="BK49" i="8" s="1"/>
  <c r="BJ25" i="8"/>
  <c r="BC25" i="8"/>
  <c r="BC49" i="8" s="1"/>
  <c r="AV25" i="8"/>
  <c r="AV49" i="8" s="1"/>
  <c r="AO25" i="8"/>
  <c r="AO49" i="8" s="1"/>
  <c r="AH25" i="8"/>
  <c r="AH49" i="8" s="1"/>
  <c r="AA25" i="8"/>
  <c r="AA49" i="8" s="1"/>
  <c r="T25" i="8"/>
  <c r="T49" i="8" s="1"/>
  <c r="M25" i="8"/>
  <c r="M49" i="8" s="1"/>
  <c r="F25" i="8"/>
  <c r="F49" i="8" s="1"/>
  <c r="CI24" i="8"/>
  <c r="CH24" i="8"/>
  <c r="CG24" i="8"/>
  <c r="CF24" i="8"/>
  <c r="BU24" i="8"/>
  <c r="BT24" i="8"/>
  <c r="BN24" i="8"/>
  <c r="BK24" i="8"/>
  <c r="BG24" i="8"/>
  <c r="BF24" i="8"/>
  <c r="BE24" i="8"/>
  <c r="BD24" i="8"/>
  <c r="AZ24" i="8"/>
  <c r="AY24" i="8"/>
  <c r="AX24" i="8"/>
  <c r="AW24" i="8"/>
  <c r="AS24" i="8"/>
  <c r="AR24" i="8"/>
  <c r="AQ24" i="8"/>
  <c r="AP24" i="8"/>
  <c r="AO24" i="8"/>
  <c r="AL24" i="8"/>
  <c r="AK24" i="8"/>
  <c r="AJ24" i="8"/>
  <c r="AI24" i="8"/>
  <c r="AH24" i="8"/>
  <c r="AE24" i="8"/>
  <c r="AD24" i="8"/>
  <c r="AC24" i="8"/>
  <c r="AB24" i="8"/>
  <c r="X24" i="8"/>
  <c r="W24" i="8"/>
  <c r="V24" i="8"/>
  <c r="U24" i="8"/>
  <c r="Q24" i="8"/>
  <c r="P24" i="8"/>
  <c r="O24" i="8"/>
  <c r="N24" i="8"/>
  <c r="M24" i="8"/>
  <c r="J24" i="8"/>
  <c r="I24" i="8"/>
  <c r="H24" i="8"/>
  <c r="G24" i="8"/>
  <c r="F24" i="8"/>
  <c r="D10" i="8"/>
  <c r="BX24" i="10" l="1"/>
  <c r="BX49" i="10"/>
  <c r="BJ24" i="9"/>
  <c r="BJ49" i="9"/>
  <c r="BQ49" i="9"/>
  <c r="BQ24" i="9"/>
  <c r="BX41" i="9"/>
  <c r="BX40" i="9" s="1"/>
  <c r="BZ40" i="9"/>
  <c r="BX25" i="9"/>
  <c r="CA49" i="9"/>
  <c r="CA24" i="9"/>
  <c r="BZ49" i="9"/>
  <c r="CA32" i="9"/>
  <c r="BX33" i="9"/>
  <c r="BX36" i="9"/>
  <c r="BX30" i="8"/>
  <c r="BX36" i="8"/>
  <c r="BX46" i="8"/>
  <c r="BX28" i="8"/>
  <c r="BX31" i="8"/>
  <c r="BX39" i="8"/>
  <c r="BX47" i="8"/>
  <c r="CD49" i="8"/>
  <c r="BJ24" i="8"/>
  <c r="BX29" i="8"/>
  <c r="BX33" i="8"/>
  <c r="BX34" i="8"/>
  <c r="CA40" i="8"/>
  <c r="BX42" i="8"/>
  <c r="BY40" i="8"/>
  <c r="BX48" i="8"/>
  <c r="CB24" i="8"/>
  <c r="BQ25" i="8"/>
  <c r="BQ28" i="8"/>
  <c r="BL24" i="8"/>
  <c r="BZ27" i="8"/>
  <c r="BZ24" i="8" s="1"/>
  <c r="BR32" i="8"/>
  <c r="CA25" i="8"/>
  <c r="BQ27" i="8"/>
  <c r="BS32" i="8"/>
  <c r="BY32" i="8"/>
  <c r="BR40" i="8"/>
  <c r="BZ41" i="8"/>
  <c r="BQ34" i="8"/>
  <c r="BQ32" i="8" s="1"/>
  <c r="BQ38" i="8"/>
  <c r="BJ42" i="8"/>
  <c r="BJ40" i="8" s="1"/>
  <c r="BQ45" i="8"/>
  <c r="CA26" i="8"/>
  <c r="BX26" i="8" s="1"/>
  <c r="CB49" i="8"/>
  <c r="BY27" i="8"/>
  <c r="BU40" i="8"/>
  <c r="BQ43" i="8"/>
  <c r="BQ40" i="8" s="1"/>
  <c r="BQ47" i="8"/>
  <c r="CK49" i="7"/>
  <c r="CJ49" i="7"/>
  <c r="CI49" i="7"/>
  <c r="CH49" i="7"/>
  <c r="CG49" i="7"/>
  <c r="CF49" i="7"/>
  <c r="BP49" i="7"/>
  <c r="BO49" i="7"/>
  <c r="BI49" i="7"/>
  <c r="BH49" i="7"/>
  <c r="BG49" i="7"/>
  <c r="BF49" i="7"/>
  <c r="BE49" i="7"/>
  <c r="BD49" i="7"/>
  <c r="BB49" i="7"/>
  <c r="BA49" i="7"/>
  <c r="AZ49" i="7"/>
  <c r="AY49" i="7"/>
  <c r="AX49" i="7"/>
  <c r="AW49" i="7"/>
  <c r="AU49" i="7"/>
  <c r="AT49" i="7"/>
  <c r="AS49" i="7"/>
  <c r="AR49" i="7"/>
  <c r="AQ49" i="7"/>
  <c r="AP49" i="7"/>
  <c r="AN49" i="7"/>
  <c r="AM49" i="7"/>
  <c r="AL49" i="7"/>
  <c r="AK49" i="7"/>
  <c r="AJ49" i="7"/>
  <c r="AI49" i="7"/>
  <c r="AG49" i="7"/>
  <c r="AF49" i="7"/>
  <c r="AE49" i="7"/>
  <c r="AD49" i="7"/>
  <c r="AC49" i="7"/>
  <c r="AB49" i="7"/>
  <c r="Z49" i="7"/>
  <c r="Y49" i="7"/>
  <c r="X49" i="7"/>
  <c r="W49" i="7"/>
  <c r="V49" i="7"/>
  <c r="U49" i="7"/>
  <c r="S49" i="7"/>
  <c r="R49" i="7"/>
  <c r="Q49" i="7"/>
  <c r="P49" i="7"/>
  <c r="O49" i="7"/>
  <c r="N49" i="7"/>
  <c r="L49" i="7"/>
  <c r="K49" i="7"/>
  <c r="J49" i="7"/>
  <c r="I49" i="7"/>
  <c r="H49" i="7"/>
  <c r="G49" i="7"/>
  <c r="CC48" i="7"/>
  <c r="BY48" i="7"/>
  <c r="BW48" i="7"/>
  <c r="CD48" i="7" s="1"/>
  <c r="BV48" i="7"/>
  <c r="BU48" i="7"/>
  <c r="CB48" i="7" s="1"/>
  <c r="BT48" i="7"/>
  <c r="CA48" i="7" s="1"/>
  <c r="BS48" i="7"/>
  <c r="BZ48" i="7" s="1"/>
  <c r="BR48" i="7"/>
  <c r="BQ48" i="7"/>
  <c r="BN48" i="7"/>
  <c r="BM48" i="7"/>
  <c r="BL48" i="7"/>
  <c r="BK48" i="7"/>
  <c r="BJ48" i="7" s="1"/>
  <c r="M48" i="7"/>
  <c r="F48" i="7"/>
  <c r="CD47" i="7"/>
  <c r="CC47" i="7"/>
  <c r="CB47" i="7"/>
  <c r="BZ47" i="7"/>
  <c r="BY47" i="7"/>
  <c r="BU47" i="7"/>
  <c r="BT47" i="7"/>
  <c r="CA47" i="7" s="1"/>
  <c r="BS47" i="7"/>
  <c r="BR47" i="7"/>
  <c r="BQ47" i="7" s="1"/>
  <c r="BN47" i="7"/>
  <c r="BM47" i="7"/>
  <c r="BL47" i="7"/>
  <c r="BK47" i="7"/>
  <c r="BJ47" i="7"/>
  <c r="BC47" i="7"/>
  <c r="AV47" i="7"/>
  <c r="AO47" i="7"/>
  <c r="AH47" i="7"/>
  <c r="AA47" i="7"/>
  <c r="T47" i="7"/>
  <c r="M47" i="7"/>
  <c r="F47" i="7"/>
  <c r="CD46" i="7"/>
  <c r="CC46" i="7"/>
  <c r="CA46" i="7"/>
  <c r="BZ46" i="7"/>
  <c r="BY46" i="7"/>
  <c r="BX46" i="7" s="1"/>
  <c r="BU46" i="7"/>
  <c r="CB46" i="7" s="1"/>
  <c r="BT46" i="7"/>
  <c r="BS46" i="7"/>
  <c r="BR46" i="7"/>
  <c r="BQ46" i="7"/>
  <c r="BN46" i="7"/>
  <c r="BM46" i="7"/>
  <c r="BL46" i="7"/>
  <c r="BK46" i="7"/>
  <c r="BJ46" i="7" s="1"/>
  <c r="BC46" i="7"/>
  <c r="AV46" i="7"/>
  <c r="AO46" i="7"/>
  <c r="AH46" i="7"/>
  <c r="AA46" i="7"/>
  <c r="T46" i="7"/>
  <c r="M46" i="7"/>
  <c r="F46" i="7"/>
  <c r="CD45" i="7"/>
  <c r="CC45" i="7"/>
  <c r="CB45" i="7"/>
  <c r="CA45" i="7"/>
  <c r="BZ45" i="7"/>
  <c r="BU45" i="7"/>
  <c r="BT45" i="7"/>
  <c r="BS45" i="7"/>
  <c r="BR45" i="7"/>
  <c r="BY45" i="7" s="1"/>
  <c r="BX45" i="7" s="1"/>
  <c r="BN45" i="7"/>
  <c r="BM45" i="7"/>
  <c r="BL45" i="7"/>
  <c r="BK45" i="7"/>
  <c r="BJ45" i="7" s="1"/>
  <c r="BC45" i="7"/>
  <c r="AV45" i="7"/>
  <c r="AO45" i="7"/>
  <c r="AH45" i="7"/>
  <c r="AA45" i="7"/>
  <c r="T45" i="7"/>
  <c r="M45" i="7"/>
  <c r="F45" i="7"/>
  <c r="CD44" i="7"/>
  <c r="CC44" i="7"/>
  <c r="CB44" i="7"/>
  <c r="CA44" i="7"/>
  <c r="BY44" i="7"/>
  <c r="BX44" i="7" s="1"/>
  <c r="BU44" i="7"/>
  <c r="BT44" i="7"/>
  <c r="BS44" i="7"/>
  <c r="BZ44" i="7" s="1"/>
  <c r="BR44" i="7"/>
  <c r="BQ44" i="7" s="1"/>
  <c r="BN44" i="7"/>
  <c r="BM44" i="7"/>
  <c r="BL44" i="7"/>
  <c r="BK44" i="7"/>
  <c r="BJ44" i="7" s="1"/>
  <c r="BC44" i="7"/>
  <c r="AV44" i="7"/>
  <c r="AO44" i="7"/>
  <c r="AH44" i="7"/>
  <c r="AA44" i="7"/>
  <c r="T44" i="7"/>
  <c r="M44" i="7"/>
  <c r="F44" i="7"/>
  <c r="CD43" i="7"/>
  <c r="CC43" i="7"/>
  <c r="CB43" i="7"/>
  <c r="BZ43" i="7"/>
  <c r="BY43" i="7"/>
  <c r="BX43" i="7" s="1"/>
  <c r="BU43" i="7"/>
  <c r="BT43" i="7"/>
  <c r="CA43" i="7" s="1"/>
  <c r="BS43" i="7"/>
  <c r="BR43" i="7"/>
  <c r="BQ43" i="7" s="1"/>
  <c r="BN43" i="7"/>
  <c r="BM43" i="7"/>
  <c r="BL43" i="7"/>
  <c r="BK43" i="7"/>
  <c r="BJ43" i="7"/>
  <c r="BC43" i="7"/>
  <c r="AV43" i="7"/>
  <c r="AO43" i="7"/>
  <c r="AH43" i="7"/>
  <c r="AA43" i="7"/>
  <c r="T43" i="7"/>
  <c r="M43" i="7"/>
  <c r="F43" i="7"/>
  <c r="CD42" i="7"/>
  <c r="CC42" i="7"/>
  <c r="CA42" i="7"/>
  <c r="BZ42" i="7"/>
  <c r="BY42" i="7"/>
  <c r="BU42" i="7"/>
  <c r="CB42" i="7" s="1"/>
  <c r="BT42" i="7"/>
  <c r="BS42" i="7"/>
  <c r="BR42" i="7"/>
  <c r="BQ42" i="7"/>
  <c r="BN42" i="7"/>
  <c r="BM42" i="7"/>
  <c r="BL42" i="7"/>
  <c r="BK42" i="7"/>
  <c r="BK40" i="7" s="1"/>
  <c r="BC42" i="7"/>
  <c r="AV42" i="7"/>
  <c r="AO42" i="7"/>
  <c r="AO40" i="7" s="1"/>
  <c r="AH42" i="7"/>
  <c r="AA42" i="7"/>
  <c r="T42" i="7"/>
  <c r="M42" i="7"/>
  <c r="M40" i="7" s="1"/>
  <c r="F42" i="7"/>
  <c r="CB41" i="7"/>
  <c r="BW41" i="7"/>
  <c r="CD41" i="7" s="1"/>
  <c r="BV41" i="7"/>
  <c r="CC41" i="7" s="1"/>
  <c r="BU41" i="7"/>
  <c r="BT41" i="7"/>
  <c r="CA41" i="7" s="1"/>
  <c r="CA40" i="7" s="1"/>
  <c r="BS41" i="7"/>
  <c r="BZ41" i="7" s="1"/>
  <c r="BR41" i="7"/>
  <c r="BY41" i="7" s="1"/>
  <c r="BN41" i="7"/>
  <c r="BM41" i="7"/>
  <c r="BL41" i="7"/>
  <c r="BK41" i="7"/>
  <c r="BJ41" i="7"/>
  <c r="BC41" i="7"/>
  <c r="AV41" i="7"/>
  <c r="AO41" i="7"/>
  <c r="AH41" i="7"/>
  <c r="AA41" i="7"/>
  <c r="T41" i="7"/>
  <c r="M41" i="7"/>
  <c r="F41" i="7"/>
  <c r="CI40" i="7"/>
  <c r="CH40" i="7"/>
  <c r="CG40" i="7"/>
  <c r="CF40" i="7"/>
  <c r="CE40" i="7"/>
  <c r="BT40" i="7"/>
  <c r="BS40" i="7"/>
  <c r="BR40" i="7"/>
  <c r="BN40" i="7"/>
  <c r="BM40" i="7"/>
  <c r="BL40" i="7"/>
  <c r="BG40" i="7"/>
  <c r="BF40" i="7"/>
  <c r="BE40" i="7"/>
  <c r="BD40" i="7"/>
  <c r="BC40" i="7"/>
  <c r="AZ40" i="7"/>
  <c r="AY40" i="7"/>
  <c r="AX40" i="7"/>
  <c r="AW40" i="7"/>
  <c r="AV40" i="7"/>
  <c r="AS40" i="7"/>
  <c r="AR40" i="7"/>
  <c r="AQ40" i="7"/>
  <c r="AP40" i="7"/>
  <c r="AL40" i="7"/>
  <c r="AK40" i="7"/>
  <c r="AJ40" i="7"/>
  <c r="AI40" i="7"/>
  <c r="AH40" i="7"/>
  <c r="AE40" i="7"/>
  <c r="AD40" i="7"/>
  <c r="AC40" i="7"/>
  <c r="AB40" i="7"/>
  <c r="AA40" i="7"/>
  <c r="X40" i="7"/>
  <c r="W40" i="7"/>
  <c r="V40" i="7"/>
  <c r="U40" i="7"/>
  <c r="T40" i="7"/>
  <c r="Q40" i="7"/>
  <c r="P40" i="7"/>
  <c r="O40" i="7"/>
  <c r="N40" i="7"/>
  <c r="J40" i="7"/>
  <c r="I40" i="7"/>
  <c r="H40" i="7"/>
  <c r="G40" i="7"/>
  <c r="F40" i="7"/>
  <c r="CD39" i="7"/>
  <c r="CC39" i="7"/>
  <c r="CA39" i="7"/>
  <c r="BZ39" i="7"/>
  <c r="BY39" i="7"/>
  <c r="BU39" i="7"/>
  <c r="CB39" i="7" s="1"/>
  <c r="BT39" i="7"/>
  <c r="BS39" i="7"/>
  <c r="BR39" i="7"/>
  <c r="BQ39" i="7"/>
  <c r="BN39" i="7"/>
  <c r="BM39" i="7"/>
  <c r="BL39" i="7"/>
  <c r="BK39" i="7"/>
  <c r="BJ39" i="7" s="1"/>
  <c r="BC39" i="7"/>
  <c r="AV39" i="7"/>
  <c r="AO39" i="7"/>
  <c r="AH39" i="7"/>
  <c r="AA39" i="7"/>
  <c r="T39" i="7"/>
  <c r="M39" i="7"/>
  <c r="F39" i="7"/>
  <c r="CD38" i="7"/>
  <c r="CC38" i="7"/>
  <c r="CB38" i="7"/>
  <c r="CA38" i="7"/>
  <c r="BZ38" i="7"/>
  <c r="BU38" i="7"/>
  <c r="BT38" i="7"/>
  <c r="BS38" i="7"/>
  <c r="BR38" i="7"/>
  <c r="BY38" i="7" s="1"/>
  <c r="BX38" i="7" s="1"/>
  <c r="BN38" i="7"/>
  <c r="BM38" i="7"/>
  <c r="BL38" i="7"/>
  <c r="BK38" i="7"/>
  <c r="BJ38" i="7" s="1"/>
  <c r="BC38" i="7"/>
  <c r="AV38" i="7"/>
  <c r="AO38" i="7"/>
  <c r="AH38" i="7"/>
  <c r="AA38" i="7"/>
  <c r="T38" i="7"/>
  <c r="M38" i="7"/>
  <c r="F38" i="7"/>
  <c r="CD37" i="7"/>
  <c r="CC37" i="7"/>
  <c r="CB37" i="7"/>
  <c r="CA37" i="7"/>
  <c r="BY37" i="7"/>
  <c r="BU37" i="7"/>
  <c r="BT37" i="7"/>
  <c r="BS37" i="7"/>
  <c r="BZ37" i="7" s="1"/>
  <c r="BR37" i="7"/>
  <c r="BQ37" i="7" s="1"/>
  <c r="BN37" i="7"/>
  <c r="BM37" i="7"/>
  <c r="BL37" i="7"/>
  <c r="BK37" i="7"/>
  <c r="BJ37" i="7" s="1"/>
  <c r="BC37" i="7"/>
  <c r="AV37" i="7"/>
  <c r="AO37" i="7"/>
  <c r="AH37" i="7"/>
  <c r="AA37" i="7"/>
  <c r="T37" i="7"/>
  <c r="M37" i="7"/>
  <c r="F37" i="7"/>
  <c r="CD36" i="7"/>
  <c r="CC36" i="7"/>
  <c r="CB36" i="7"/>
  <c r="BZ36" i="7"/>
  <c r="BY36" i="7"/>
  <c r="BU36" i="7"/>
  <c r="BT36" i="7"/>
  <c r="CA36" i="7" s="1"/>
  <c r="BS36" i="7"/>
  <c r="BR36" i="7"/>
  <c r="BQ36" i="7" s="1"/>
  <c r="BN36" i="7"/>
  <c r="BM36" i="7"/>
  <c r="BL36" i="7"/>
  <c r="BK36" i="7"/>
  <c r="BJ36" i="7"/>
  <c r="BC36" i="7"/>
  <c r="AV36" i="7"/>
  <c r="AO36" i="7"/>
  <c r="AH36" i="7"/>
  <c r="AA36" i="7"/>
  <c r="T36" i="7"/>
  <c r="M36" i="7"/>
  <c r="F36" i="7"/>
  <c r="CD35" i="7"/>
  <c r="CC35" i="7"/>
  <c r="CA35" i="7"/>
  <c r="BZ35" i="7"/>
  <c r="BY35" i="7"/>
  <c r="BX35" i="7" s="1"/>
  <c r="BU35" i="7"/>
  <c r="CB35" i="7" s="1"/>
  <c r="BT35" i="7"/>
  <c r="BS35" i="7"/>
  <c r="BR35" i="7"/>
  <c r="BQ35" i="7"/>
  <c r="BN35" i="7"/>
  <c r="BM35" i="7"/>
  <c r="BL35" i="7"/>
  <c r="BK35" i="7"/>
  <c r="BJ35" i="7" s="1"/>
  <c r="BC35" i="7"/>
  <c r="AV35" i="7"/>
  <c r="AO35" i="7"/>
  <c r="AH35" i="7"/>
  <c r="AA35" i="7"/>
  <c r="T35" i="7"/>
  <c r="M35" i="7"/>
  <c r="F35" i="7"/>
  <c r="CD34" i="7"/>
  <c r="CC34" i="7"/>
  <c r="CB34" i="7"/>
  <c r="CA34" i="7"/>
  <c r="BZ34" i="7"/>
  <c r="BU34" i="7"/>
  <c r="BT34" i="7"/>
  <c r="BS34" i="7"/>
  <c r="BR34" i="7"/>
  <c r="BY34" i="7" s="1"/>
  <c r="BX34" i="7" s="1"/>
  <c r="BN34" i="7"/>
  <c r="BM34" i="7"/>
  <c r="BL34" i="7"/>
  <c r="BL32" i="7" s="1"/>
  <c r="BK34" i="7"/>
  <c r="BJ34" i="7" s="1"/>
  <c r="BC34" i="7"/>
  <c r="AV34" i="7"/>
  <c r="AV32" i="7" s="1"/>
  <c r="AO34" i="7"/>
  <c r="AH34" i="7"/>
  <c r="AA34" i="7"/>
  <c r="T34" i="7"/>
  <c r="T32" i="7" s="1"/>
  <c r="M34" i="7"/>
  <c r="F34" i="7"/>
  <c r="CC33" i="7"/>
  <c r="BY33" i="7"/>
  <c r="BW33" i="7"/>
  <c r="CD33" i="7" s="1"/>
  <c r="BV33" i="7"/>
  <c r="BU33" i="7"/>
  <c r="CB33" i="7" s="1"/>
  <c r="BT33" i="7"/>
  <c r="CA33" i="7" s="1"/>
  <c r="CA32" i="7" s="1"/>
  <c r="BS33" i="7"/>
  <c r="BZ33" i="7" s="1"/>
  <c r="BR33" i="7"/>
  <c r="BQ33" i="7"/>
  <c r="BN33" i="7"/>
  <c r="BM33" i="7"/>
  <c r="BL33" i="7"/>
  <c r="BK33" i="7"/>
  <c r="BJ33" i="7" s="1"/>
  <c r="BC33" i="7"/>
  <c r="AV33" i="7"/>
  <c r="AO33" i="7"/>
  <c r="AO32" i="7" s="1"/>
  <c r="AH33" i="7"/>
  <c r="AA33" i="7"/>
  <c r="T33" i="7"/>
  <c r="M33" i="7"/>
  <c r="F33" i="7"/>
  <c r="CI32" i="7"/>
  <c r="CH32" i="7"/>
  <c r="CG32" i="7"/>
  <c r="CF32" i="7"/>
  <c r="CE32" i="7"/>
  <c r="BU32" i="7"/>
  <c r="BT32" i="7"/>
  <c r="BS32" i="7"/>
  <c r="BN32" i="7"/>
  <c r="BM32" i="7"/>
  <c r="BK32" i="7"/>
  <c r="BI32" i="7"/>
  <c r="BH32" i="7"/>
  <c r="BG32" i="7"/>
  <c r="BF32" i="7"/>
  <c r="BE32" i="7"/>
  <c r="BD32" i="7"/>
  <c r="BC32" i="7"/>
  <c r="BB32" i="7"/>
  <c r="BA32" i="7"/>
  <c r="AZ32" i="7"/>
  <c r="AY32" i="7"/>
  <c r="AX32" i="7"/>
  <c r="AW32" i="7"/>
  <c r="AU32" i="7"/>
  <c r="AT32" i="7"/>
  <c r="AS32" i="7"/>
  <c r="AR32" i="7"/>
  <c r="AQ32" i="7"/>
  <c r="AP32" i="7"/>
  <c r="AN32" i="7"/>
  <c r="AM32" i="7"/>
  <c r="AL32" i="7"/>
  <c r="AK32" i="7"/>
  <c r="AJ32" i="7"/>
  <c r="AI32" i="7"/>
  <c r="AH32" i="7"/>
  <c r="AE32" i="7"/>
  <c r="AD32" i="7"/>
  <c r="AC32" i="7"/>
  <c r="AB32" i="7"/>
  <c r="AA32" i="7"/>
  <c r="X32" i="7"/>
  <c r="W32" i="7"/>
  <c r="V32" i="7"/>
  <c r="U32" i="7"/>
  <c r="Q32" i="7"/>
  <c r="P32" i="7"/>
  <c r="O32" i="7"/>
  <c r="N32" i="7"/>
  <c r="M32" i="7"/>
  <c r="J32" i="7"/>
  <c r="I32" i="7"/>
  <c r="H32" i="7"/>
  <c r="G32" i="7"/>
  <c r="F32" i="7"/>
  <c r="CE31" i="7"/>
  <c r="CD31" i="7"/>
  <c r="CC31" i="7"/>
  <c r="CB31" i="7"/>
  <c r="CA31" i="7"/>
  <c r="BY31" i="7"/>
  <c r="BU31" i="7"/>
  <c r="BT31" i="7"/>
  <c r="BS31" i="7"/>
  <c r="BZ31" i="7" s="1"/>
  <c r="BR31" i="7"/>
  <c r="BQ31" i="7" s="1"/>
  <c r="BN31" i="7"/>
  <c r="BM31" i="7"/>
  <c r="BL31" i="7"/>
  <c r="BK31" i="7"/>
  <c r="BJ31" i="7" s="1"/>
  <c r="BC31" i="7"/>
  <c r="AV31" i="7"/>
  <c r="AO31" i="7"/>
  <c r="AH31" i="7"/>
  <c r="AA31" i="7"/>
  <c r="T31" i="7"/>
  <c r="M31" i="7"/>
  <c r="F31" i="7"/>
  <c r="CE30" i="7"/>
  <c r="CD30" i="7"/>
  <c r="CC30" i="7"/>
  <c r="CA30" i="7"/>
  <c r="BZ30" i="7"/>
  <c r="BY30" i="7"/>
  <c r="BU30" i="7"/>
  <c r="CB30" i="7" s="1"/>
  <c r="BT30" i="7"/>
  <c r="BS30" i="7"/>
  <c r="BR30" i="7"/>
  <c r="BQ30" i="7"/>
  <c r="BN30" i="7"/>
  <c r="BM30" i="7"/>
  <c r="BL30" i="7"/>
  <c r="BK30" i="7"/>
  <c r="BJ30" i="7" s="1"/>
  <c r="BC30" i="7"/>
  <c r="AV30" i="7"/>
  <c r="AO30" i="7"/>
  <c r="AH30" i="7"/>
  <c r="AA30" i="7"/>
  <c r="T30" i="7"/>
  <c r="M30" i="7"/>
  <c r="F30" i="7"/>
  <c r="CE29" i="7"/>
  <c r="CD29" i="7"/>
  <c r="CC29" i="7"/>
  <c r="CB29" i="7"/>
  <c r="CA29" i="7"/>
  <c r="BY29" i="7"/>
  <c r="BU29" i="7"/>
  <c r="BT29" i="7"/>
  <c r="BS29" i="7"/>
  <c r="BZ29" i="7" s="1"/>
  <c r="BR29" i="7"/>
  <c r="BQ29" i="7" s="1"/>
  <c r="BN29" i="7"/>
  <c r="BM29" i="7"/>
  <c r="BL29" i="7"/>
  <c r="BK29" i="7"/>
  <c r="BJ29" i="7" s="1"/>
  <c r="BC29" i="7"/>
  <c r="AV29" i="7"/>
  <c r="AO29" i="7"/>
  <c r="AH29" i="7"/>
  <c r="AA29" i="7"/>
  <c r="T29" i="7"/>
  <c r="M29" i="7"/>
  <c r="F29" i="7"/>
  <c r="CE28" i="7"/>
  <c r="CD28" i="7"/>
  <c r="CC28" i="7"/>
  <c r="CA28" i="7"/>
  <c r="BZ28" i="7"/>
  <c r="BY28" i="7"/>
  <c r="BX28" i="7" s="1"/>
  <c r="BU28" i="7"/>
  <c r="CB28" i="7" s="1"/>
  <c r="BT28" i="7"/>
  <c r="BS28" i="7"/>
  <c r="BR28" i="7"/>
  <c r="BQ28" i="7"/>
  <c r="BN28" i="7"/>
  <c r="BM28" i="7"/>
  <c r="BL28" i="7"/>
  <c r="BK28" i="7"/>
  <c r="BJ28" i="7" s="1"/>
  <c r="BC28" i="7"/>
  <c r="AV28" i="7"/>
  <c r="AO28" i="7"/>
  <c r="AH28" i="7"/>
  <c r="AA28" i="7"/>
  <c r="T28" i="7"/>
  <c r="M28" i="7"/>
  <c r="F28" i="7"/>
  <c r="CE27" i="7"/>
  <c r="CD27" i="7"/>
  <c r="CC27" i="7"/>
  <c r="CB27" i="7"/>
  <c r="CA27" i="7"/>
  <c r="BY27" i="7"/>
  <c r="BX27" i="7" s="1"/>
  <c r="BU27" i="7"/>
  <c r="BT27" i="7"/>
  <c r="BS27" i="7"/>
  <c r="BZ27" i="7" s="1"/>
  <c r="BR27" i="7"/>
  <c r="BR24" i="7" s="1"/>
  <c r="BN27" i="7"/>
  <c r="BM27" i="7"/>
  <c r="BL27" i="7"/>
  <c r="BL24" i="7" s="1"/>
  <c r="BK27" i="7"/>
  <c r="BJ27" i="7" s="1"/>
  <c r="BC27" i="7"/>
  <c r="AV27" i="7"/>
  <c r="AV24" i="7" s="1"/>
  <c r="AO27" i="7"/>
  <c r="AH27" i="7"/>
  <c r="AA27" i="7"/>
  <c r="T27" i="7"/>
  <c r="T24" i="7" s="1"/>
  <c r="M27" i="7"/>
  <c r="F27" i="7"/>
  <c r="CE26" i="7"/>
  <c r="CE24" i="7" s="1"/>
  <c r="CD26" i="7"/>
  <c r="CC26" i="7"/>
  <c r="CA26" i="7"/>
  <c r="BZ26" i="7"/>
  <c r="BY26" i="7"/>
  <c r="BX26" i="7" s="1"/>
  <c r="BU26" i="7"/>
  <c r="CB26" i="7" s="1"/>
  <c r="BT26" i="7"/>
  <c r="BS26" i="7"/>
  <c r="BR26" i="7"/>
  <c r="BQ26" i="7"/>
  <c r="BN26" i="7"/>
  <c r="BM26" i="7"/>
  <c r="BL26" i="7"/>
  <c r="BK26" i="7"/>
  <c r="BJ26" i="7" s="1"/>
  <c r="BC26" i="7"/>
  <c r="AV26" i="7"/>
  <c r="AO26" i="7"/>
  <c r="AH26" i="7"/>
  <c r="AA26" i="7"/>
  <c r="T26" i="7"/>
  <c r="M26" i="7"/>
  <c r="F26" i="7"/>
  <c r="CE25" i="7"/>
  <c r="CE49" i="7" s="1"/>
  <c r="CC25" i="7"/>
  <c r="CC49" i="7" s="1"/>
  <c r="BY25" i="7"/>
  <c r="BW25" i="7"/>
  <c r="CD25" i="7" s="1"/>
  <c r="BV25" i="7"/>
  <c r="BV49" i="7" s="1"/>
  <c r="BU25" i="7"/>
  <c r="BU49" i="7" s="1"/>
  <c r="BT25" i="7"/>
  <c r="BT49" i="7" s="1"/>
  <c r="BS25" i="7"/>
  <c r="BZ25" i="7" s="1"/>
  <c r="BR25" i="7"/>
  <c r="BR49" i="7" s="1"/>
  <c r="BQ25" i="7"/>
  <c r="BN25" i="7"/>
  <c r="BN49" i="7" s="1"/>
  <c r="BM25" i="7"/>
  <c r="BM49" i="7" s="1"/>
  <c r="BL25" i="7"/>
  <c r="BL49" i="7" s="1"/>
  <c r="BK25" i="7"/>
  <c r="BK49" i="7" s="1"/>
  <c r="BC25" i="7"/>
  <c r="BC49" i="7" s="1"/>
  <c r="AV25" i="7"/>
  <c r="AV49" i="7" s="1"/>
  <c r="AO25" i="7"/>
  <c r="AO49" i="7" s="1"/>
  <c r="AH25" i="7"/>
  <c r="AH49" i="7" s="1"/>
  <c r="AA25" i="7"/>
  <c r="AA49" i="7" s="1"/>
  <c r="T25" i="7"/>
  <c r="T49" i="7" s="1"/>
  <c r="M25" i="7"/>
  <c r="M49" i="7" s="1"/>
  <c r="F25" i="7"/>
  <c r="F49" i="7" s="1"/>
  <c r="CI24" i="7"/>
  <c r="CH24" i="7"/>
  <c r="CG24" i="7"/>
  <c r="CF24" i="7"/>
  <c r="BU24" i="7"/>
  <c r="BT24" i="7"/>
  <c r="BS24" i="7"/>
  <c r="BN24" i="7"/>
  <c r="BM24" i="7"/>
  <c r="BK24" i="7"/>
  <c r="BG24" i="7"/>
  <c r="BF24" i="7"/>
  <c r="BE24" i="7"/>
  <c r="BD24" i="7"/>
  <c r="BC24" i="7"/>
  <c r="AZ24" i="7"/>
  <c r="AY24" i="7"/>
  <c r="AX24" i="7"/>
  <c r="AW24" i="7"/>
  <c r="AS24" i="7"/>
  <c r="AR24" i="7"/>
  <c r="AQ24" i="7"/>
  <c r="AP24" i="7"/>
  <c r="AO24" i="7"/>
  <c r="AL24" i="7"/>
  <c r="AK24" i="7"/>
  <c r="AJ24" i="7"/>
  <c r="AI24" i="7"/>
  <c r="AH24" i="7"/>
  <c r="AE24" i="7"/>
  <c r="AD24" i="7"/>
  <c r="AC24" i="7"/>
  <c r="AB24" i="7"/>
  <c r="AA24" i="7"/>
  <c r="X24" i="7"/>
  <c r="W24" i="7"/>
  <c r="V24" i="7"/>
  <c r="U24" i="7"/>
  <c r="Q24" i="7"/>
  <c r="P24" i="7"/>
  <c r="O24" i="7"/>
  <c r="N24" i="7"/>
  <c r="M24" i="7"/>
  <c r="J24" i="7"/>
  <c r="I24" i="7"/>
  <c r="H24" i="7"/>
  <c r="G24" i="7"/>
  <c r="F24" i="7"/>
  <c r="D10" i="7"/>
  <c r="BX32" i="9" l="1"/>
  <c r="BX24" i="9"/>
  <c r="BX49" i="9"/>
  <c r="BX41" i="8"/>
  <c r="BX40" i="8" s="1"/>
  <c r="BZ40" i="8"/>
  <c r="BZ49" i="8"/>
  <c r="BX27" i="8"/>
  <c r="CA24" i="8"/>
  <c r="BX25" i="8"/>
  <c r="CA49" i="8"/>
  <c r="BJ49" i="8"/>
  <c r="BY24" i="8"/>
  <c r="BX32" i="8"/>
  <c r="BY49" i="8"/>
  <c r="BQ49" i="8"/>
  <c r="BQ24" i="8"/>
  <c r="BX30" i="7"/>
  <c r="BJ32" i="7"/>
  <c r="CB32" i="7"/>
  <c r="BX41" i="7"/>
  <c r="BX40" i="7" s="1"/>
  <c r="BY40" i="7"/>
  <c r="BX42" i="7"/>
  <c r="BX47" i="7"/>
  <c r="BZ24" i="7"/>
  <c r="BZ49" i="7"/>
  <c r="CD49" i="7"/>
  <c r="BX29" i="7"/>
  <c r="BX36" i="7"/>
  <c r="BX39" i="7"/>
  <c r="BZ40" i="7"/>
  <c r="BY49" i="7"/>
  <c r="BX31" i="7"/>
  <c r="BZ32" i="7"/>
  <c r="BX37" i="7"/>
  <c r="CB40" i="7"/>
  <c r="BX48" i="7"/>
  <c r="BX33" i="7"/>
  <c r="BY24" i="7"/>
  <c r="CA25" i="7"/>
  <c r="BQ27" i="7"/>
  <c r="BQ24" i="7" s="1"/>
  <c r="BY32" i="7"/>
  <c r="BJ25" i="7"/>
  <c r="CB25" i="7"/>
  <c r="BX25" i="7" s="1"/>
  <c r="BQ34" i="7"/>
  <c r="BQ32" i="7" s="1"/>
  <c r="BQ38" i="7"/>
  <c r="BJ42" i="7"/>
  <c r="BJ40" i="7" s="1"/>
  <c r="BQ45" i="7"/>
  <c r="BS49" i="7"/>
  <c r="BW49" i="7"/>
  <c r="BR32" i="7"/>
  <c r="BU40" i="7"/>
  <c r="BQ41" i="7"/>
  <c r="CK49" i="6"/>
  <c r="CJ49" i="6"/>
  <c r="CI49" i="6"/>
  <c r="CH49" i="6"/>
  <c r="CG49" i="6"/>
  <c r="CF49" i="6"/>
  <c r="BP49" i="6"/>
  <c r="BO49" i="6"/>
  <c r="BI49" i="6"/>
  <c r="BH49" i="6"/>
  <c r="BG49" i="6"/>
  <c r="BF49" i="6"/>
  <c r="BE49" i="6"/>
  <c r="BD49" i="6"/>
  <c r="BB49" i="6"/>
  <c r="BA49" i="6"/>
  <c r="AZ49" i="6"/>
  <c r="AY49" i="6"/>
  <c r="AX49" i="6"/>
  <c r="AW49" i="6"/>
  <c r="AU49" i="6"/>
  <c r="AT49" i="6"/>
  <c r="AS49" i="6"/>
  <c r="AR49" i="6"/>
  <c r="AQ49" i="6"/>
  <c r="AP49" i="6"/>
  <c r="AN49" i="6"/>
  <c r="AM49" i="6"/>
  <c r="AL49" i="6"/>
  <c r="AK49" i="6"/>
  <c r="AJ49" i="6"/>
  <c r="AI49" i="6"/>
  <c r="AG49" i="6"/>
  <c r="AF49" i="6"/>
  <c r="AE49" i="6"/>
  <c r="AD49" i="6"/>
  <c r="AC49" i="6"/>
  <c r="AB49" i="6"/>
  <c r="Z49" i="6"/>
  <c r="Y49" i="6"/>
  <c r="X49" i="6"/>
  <c r="W49" i="6"/>
  <c r="V49" i="6"/>
  <c r="U49" i="6"/>
  <c r="S49" i="6"/>
  <c r="R49" i="6"/>
  <c r="Q49" i="6"/>
  <c r="P49" i="6"/>
  <c r="O49" i="6"/>
  <c r="N49" i="6"/>
  <c r="L49" i="6"/>
  <c r="K49" i="6"/>
  <c r="J49" i="6"/>
  <c r="I49" i="6"/>
  <c r="H49" i="6"/>
  <c r="G49" i="6"/>
  <c r="CC48" i="6"/>
  <c r="BY48" i="6"/>
  <c r="BW48" i="6"/>
  <c r="CD48" i="6" s="1"/>
  <c r="BV48" i="6"/>
  <c r="BU48" i="6"/>
  <c r="CB48" i="6" s="1"/>
  <c r="BT48" i="6"/>
  <c r="CA48" i="6" s="1"/>
  <c r="BS48" i="6"/>
  <c r="BZ48" i="6" s="1"/>
  <c r="BR48" i="6"/>
  <c r="BQ48" i="6"/>
  <c r="BN48" i="6"/>
  <c r="BM48" i="6"/>
  <c r="BL48" i="6"/>
  <c r="BK48" i="6"/>
  <c r="BJ48" i="6" s="1"/>
  <c r="M48" i="6"/>
  <c r="F48" i="6"/>
  <c r="CD47" i="6"/>
  <c r="CC47" i="6"/>
  <c r="CB47" i="6"/>
  <c r="BZ47" i="6"/>
  <c r="BY47" i="6"/>
  <c r="BU47" i="6"/>
  <c r="BT47" i="6"/>
  <c r="CA47" i="6" s="1"/>
  <c r="BS47" i="6"/>
  <c r="BR47" i="6"/>
  <c r="BQ47" i="6" s="1"/>
  <c r="BN47" i="6"/>
  <c r="BM47" i="6"/>
  <c r="BL47" i="6"/>
  <c r="BK47" i="6"/>
  <c r="BJ47" i="6"/>
  <c r="BC47" i="6"/>
  <c r="AV47" i="6"/>
  <c r="AO47" i="6"/>
  <c r="AH47" i="6"/>
  <c r="AA47" i="6"/>
  <c r="T47" i="6"/>
  <c r="M47" i="6"/>
  <c r="F47" i="6"/>
  <c r="CD46" i="6"/>
  <c r="CC46" i="6"/>
  <c r="CA46" i="6"/>
  <c r="BZ46" i="6"/>
  <c r="BY46" i="6"/>
  <c r="BX46" i="6" s="1"/>
  <c r="BU46" i="6"/>
  <c r="CB46" i="6" s="1"/>
  <c r="BT46" i="6"/>
  <c r="BS46" i="6"/>
  <c r="BR46" i="6"/>
  <c r="BQ46" i="6"/>
  <c r="BN46" i="6"/>
  <c r="BM46" i="6"/>
  <c r="BL46" i="6"/>
  <c r="BK46" i="6"/>
  <c r="BJ46" i="6" s="1"/>
  <c r="BC46" i="6"/>
  <c r="AV46" i="6"/>
  <c r="AO46" i="6"/>
  <c r="AH46" i="6"/>
  <c r="AA46" i="6"/>
  <c r="T46" i="6"/>
  <c r="M46" i="6"/>
  <c r="F46" i="6"/>
  <c r="CD45" i="6"/>
  <c r="CC45" i="6"/>
  <c r="CB45" i="6"/>
  <c r="CA45" i="6"/>
  <c r="BZ45" i="6"/>
  <c r="BU45" i="6"/>
  <c r="BT45" i="6"/>
  <c r="BS45" i="6"/>
  <c r="BR45" i="6"/>
  <c r="BY45" i="6" s="1"/>
  <c r="BX45" i="6" s="1"/>
  <c r="BN45" i="6"/>
  <c r="BM45" i="6"/>
  <c r="BL45" i="6"/>
  <c r="BK45" i="6"/>
  <c r="BJ45" i="6" s="1"/>
  <c r="BC45" i="6"/>
  <c r="AV45" i="6"/>
  <c r="AO45" i="6"/>
  <c r="AH45" i="6"/>
  <c r="AA45" i="6"/>
  <c r="T45" i="6"/>
  <c r="M45" i="6"/>
  <c r="F45" i="6"/>
  <c r="CD44" i="6"/>
  <c r="CC44" i="6"/>
  <c r="CB44" i="6"/>
  <c r="CA44" i="6"/>
  <c r="BY44" i="6"/>
  <c r="BX44" i="6" s="1"/>
  <c r="BU44" i="6"/>
  <c r="BT44" i="6"/>
  <c r="BS44" i="6"/>
  <c r="BZ44" i="6" s="1"/>
  <c r="BR44" i="6"/>
  <c r="BQ44" i="6" s="1"/>
  <c r="BN44" i="6"/>
  <c r="BM44" i="6"/>
  <c r="BL44" i="6"/>
  <c r="BL40" i="6" s="1"/>
  <c r="BK44" i="6"/>
  <c r="BJ44" i="6" s="1"/>
  <c r="BC44" i="6"/>
  <c r="AV44" i="6"/>
  <c r="AV40" i="6" s="1"/>
  <c r="AO44" i="6"/>
  <c r="AH44" i="6"/>
  <c r="AA44" i="6"/>
  <c r="T44" i="6"/>
  <c r="M44" i="6"/>
  <c r="F44" i="6"/>
  <c r="CD43" i="6"/>
  <c r="CC43" i="6"/>
  <c r="CB43" i="6"/>
  <c r="BZ43" i="6"/>
  <c r="BY43" i="6"/>
  <c r="BX43" i="6" s="1"/>
  <c r="BU43" i="6"/>
  <c r="BT43" i="6"/>
  <c r="CA43" i="6" s="1"/>
  <c r="BS43" i="6"/>
  <c r="BR43" i="6"/>
  <c r="BQ43" i="6" s="1"/>
  <c r="BN43" i="6"/>
  <c r="BM43" i="6"/>
  <c r="BL43" i="6"/>
  <c r="BK43" i="6"/>
  <c r="BJ43" i="6"/>
  <c r="BC43" i="6"/>
  <c r="AV43" i="6"/>
  <c r="AO43" i="6"/>
  <c r="AH43" i="6"/>
  <c r="AA43" i="6"/>
  <c r="T43" i="6"/>
  <c r="M43" i="6"/>
  <c r="F43" i="6"/>
  <c r="CD42" i="6"/>
  <c r="CC42" i="6"/>
  <c r="CA42" i="6"/>
  <c r="BZ42" i="6"/>
  <c r="BY42" i="6"/>
  <c r="BU42" i="6"/>
  <c r="CB42" i="6" s="1"/>
  <c r="BT42" i="6"/>
  <c r="BS42" i="6"/>
  <c r="BR42" i="6"/>
  <c r="BQ42" i="6"/>
  <c r="BN42" i="6"/>
  <c r="BM42" i="6"/>
  <c r="BL42" i="6"/>
  <c r="BK42" i="6"/>
  <c r="BK40" i="6" s="1"/>
  <c r="BC42" i="6"/>
  <c r="AV42" i="6"/>
  <c r="AO42" i="6"/>
  <c r="AO40" i="6" s="1"/>
  <c r="AH42" i="6"/>
  <c r="AA42" i="6"/>
  <c r="T42" i="6"/>
  <c r="M42" i="6"/>
  <c r="M40" i="6" s="1"/>
  <c r="F42" i="6"/>
  <c r="CB41" i="6"/>
  <c r="CB40" i="6" s="1"/>
  <c r="BW41" i="6"/>
  <c r="CD41" i="6" s="1"/>
  <c r="BV41" i="6"/>
  <c r="CC41" i="6" s="1"/>
  <c r="BU41" i="6"/>
  <c r="BT41" i="6"/>
  <c r="CA41" i="6" s="1"/>
  <c r="CA40" i="6" s="1"/>
  <c r="BS41" i="6"/>
  <c r="BZ41" i="6" s="1"/>
  <c r="BZ40" i="6" s="1"/>
  <c r="BR41" i="6"/>
  <c r="BY41" i="6" s="1"/>
  <c r="BN41" i="6"/>
  <c r="BM41" i="6"/>
  <c r="BL41" i="6"/>
  <c r="BK41" i="6"/>
  <c r="BJ41" i="6"/>
  <c r="BC41" i="6"/>
  <c r="AV41" i="6"/>
  <c r="AO41" i="6"/>
  <c r="AH41" i="6"/>
  <c r="AA41" i="6"/>
  <c r="T41" i="6"/>
  <c r="M41" i="6"/>
  <c r="F41" i="6"/>
  <c r="CI40" i="6"/>
  <c r="CH40" i="6"/>
  <c r="CG40" i="6"/>
  <c r="CF40" i="6"/>
  <c r="CE40" i="6"/>
  <c r="BT40" i="6"/>
  <c r="BS40" i="6"/>
  <c r="BN40" i="6"/>
  <c r="BM40" i="6"/>
  <c r="BG40" i="6"/>
  <c r="BF40" i="6"/>
  <c r="BE40" i="6"/>
  <c r="BD40" i="6"/>
  <c r="BC40" i="6"/>
  <c r="AZ40" i="6"/>
  <c r="AY40" i="6"/>
  <c r="AX40" i="6"/>
  <c r="AW40" i="6"/>
  <c r="AS40" i="6"/>
  <c r="AR40" i="6"/>
  <c r="AQ40" i="6"/>
  <c r="AP40" i="6"/>
  <c r="AL40" i="6"/>
  <c r="AK40" i="6"/>
  <c r="AJ40" i="6"/>
  <c r="AI40" i="6"/>
  <c r="AH40" i="6"/>
  <c r="AE40" i="6"/>
  <c r="AD40" i="6"/>
  <c r="AC40" i="6"/>
  <c r="AB40" i="6"/>
  <c r="AA40" i="6"/>
  <c r="X40" i="6"/>
  <c r="W40" i="6"/>
  <c r="V40" i="6"/>
  <c r="U40" i="6"/>
  <c r="T40" i="6"/>
  <c r="Q40" i="6"/>
  <c r="P40" i="6"/>
  <c r="O40" i="6"/>
  <c r="N40" i="6"/>
  <c r="J40" i="6"/>
  <c r="I40" i="6"/>
  <c r="H40" i="6"/>
  <c r="G40" i="6"/>
  <c r="F40" i="6"/>
  <c r="CD39" i="6"/>
  <c r="CC39" i="6"/>
  <c r="CA39" i="6"/>
  <c r="BZ39" i="6"/>
  <c r="BY39" i="6"/>
  <c r="BU39" i="6"/>
  <c r="CB39" i="6" s="1"/>
  <c r="BT39" i="6"/>
  <c r="BS39" i="6"/>
  <c r="BR39" i="6"/>
  <c r="BQ39" i="6"/>
  <c r="BN39" i="6"/>
  <c r="BM39" i="6"/>
  <c r="BL39" i="6"/>
  <c r="BK39" i="6"/>
  <c r="BJ39" i="6" s="1"/>
  <c r="BC39" i="6"/>
  <c r="AV39" i="6"/>
  <c r="AO39" i="6"/>
  <c r="AH39" i="6"/>
  <c r="AA39" i="6"/>
  <c r="T39" i="6"/>
  <c r="M39" i="6"/>
  <c r="F39" i="6"/>
  <c r="CD38" i="6"/>
  <c r="CC38" i="6"/>
  <c r="CB38" i="6"/>
  <c r="CA38" i="6"/>
  <c r="BZ38" i="6"/>
  <c r="BU38" i="6"/>
  <c r="BT38" i="6"/>
  <c r="BS38" i="6"/>
  <c r="BR38" i="6"/>
  <c r="BY38" i="6" s="1"/>
  <c r="BX38" i="6" s="1"/>
  <c r="BN38" i="6"/>
  <c r="BM38" i="6"/>
  <c r="BL38" i="6"/>
  <c r="BK38" i="6"/>
  <c r="BJ38" i="6" s="1"/>
  <c r="BC38" i="6"/>
  <c r="AV38" i="6"/>
  <c r="AO38" i="6"/>
  <c r="AH38" i="6"/>
  <c r="AA38" i="6"/>
  <c r="T38" i="6"/>
  <c r="M38" i="6"/>
  <c r="F38" i="6"/>
  <c r="CD37" i="6"/>
  <c r="CC37" i="6"/>
  <c r="CB37" i="6"/>
  <c r="CA37" i="6"/>
  <c r="BY37" i="6"/>
  <c r="BU37" i="6"/>
  <c r="BT37" i="6"/>
  <c r="BS37" i="6"/>
  <c r="BZ37" i="6" s="1"/>
  <c r="BR37" i="6"/>
  <c r="BQ37" i="6" s="1"/>
  <c r="BN37" i="6"/>
  <c r="BM37" i="6"/>
  <c r="BL37" i="6"/>
  <c r="BK37" i="6"/>
  <c r="BJ37" i="6" s="1"/>
  <c r="BC37" i="6"/>
  <c r="AV37" i="6"/>
  <c r="AO37" i="6"/>
  <c r="AH37" i="6"/>
  <c r="AA37" i="6"/>
  <c r="T37" i="6"/>
  <c r="M37" i="6"/>
  <c r="F37" i="6"/>
  <c r="CD36" i="6"/>
  <c r="CC36" i="6"/>
  <c r="CB36" i="6"/>
  <c r="BY36" i="6"/>
  <c r="BU36" i="6"/>
  <c r="BT36" i="6"/>
  <c r="CA36" i="6" s="1"/>
  <c r="BS36" i="6"/>
  <c r="BZ36" i="6" s="1"/>
  <c r="BR36" i="6"/>
  <c r="BQ36" i="6" s="1"/>
  <c r="BN36" i="6"/>
  <c r="BM36" i="6"/>
  <c r="BM32" i="6" s="1"/>
  <c r="BL36" i="6"/>
  <c r="BK36" i="6"/>
  <c r="BJ36" i="6"/>
  <c r="BC36" i="6"/>
  <c r="AV36" i="6"/>
  <c r="AO36" i="6"/>
  <c r="AH36" i="6"/>
  <c r="AA36" i="6"/>
  <c r="AA32" i="6" s="1"/>
  <c r="T36" i="6"/>
  <c r="M36" i="6"/>
  <c r="F36" i="6"/>
  <c r="CD35" i="6"/>
  <c r="CC35" i="6"/>
  <c r="BZ35" i="6"/>
  <c r="BY35" i="6"/>
  <c r="BU35" i="6"/>
  <c r="CB35" i="6" s="1"/>
  <c r="BT35" i="6"/>
  <c r="CA35" i="6" s="1"/>
  <c r="BS35" i="6"/>
  <c r="BR35" i="6"/>
  <c r="BQ35" i="6"/>
  <c r="BN35" i="6"/>
  <c r="BM35" i="6"/>
  <c r="BL35" i="6"/>
  <c r="BK35" i="6"/>
  <c r="BJ35" i="6" s="1"/>
  <c r="BC35" i="6"/>
  <c r="AV35" i="6"/>
  <c r="AO35" i="6"/>
  <c r="AH35" i="6"/>
  <c r="AA35" i="6"/>
  <c r="T35" i="6"/>
  <c r="M35" i="6"/>
  <c r="F35" i="6"/>
  <c r="CD34" i="6"/>
  <c r="CC34" i="6"/>
  <c r="CA34" i="6"/>
  <c r="BZ34" i="6"/>
  <c r="BU34" i="6"/>
  <c r="CB34" i="6" s="1"/>
  <c r="BT34" i="6"/>
  <c r="BS34" i="6"/>
  <c r="BR34" i="6"/>
  <c r="BY34" i="6" s="1"/>
  <c r="BQ34" i="6"/>
  <c r="BN34" i="6"/>
  <c r="BM34" i="6"/>
  <c r="BL34" i="6"/>
  <c r="BL32" i="6" s="1"/>
  <c r="BK34" i="6"/>
  <c r="BJ34" i="6" s="1"/>
  <c r="BJ32" i="6" s="1"/>
  <c r="BC34" i="6"/>
  <c r="AV34" i="6"/>
  <c r="AV32" i="6" s="1"/>
  <c r="AO34" i="6"/>
  <c r="AH34" i="6"/>
  <c r="AA34" i="6"/>
  <c r="T34" i="6"/>
  <c r="T32" i="6" s="1"/>
  <c r="M34" i="6"/>
  <c r="F34" i="6"/>
  <c r="CC33" i="6"/>
  <c r="CB33" i="6"/>
  <c r="BY33" i="6"/>
  <c r="BW33" i="6"/>
  <c r="CD33" i="6" s="1"/>
  <c r="BV33" i="6"/>
  <c r="BU33" i="6"/>
  <c r="BT33" i="6"/>
  <c r="BQ33" i="6" s="1"/>
  <c r="BS33" i="6"/>
  <c r="BZ33" i="6" s="1"/>
  <c r="BR33" i="6"/>
  <c r="BN33" i="6"/>
  <c r="BM33" i="6"/>
  <c r="BL33" i="6"/>
  <c r="BK33" i="6"/>
  <c r="BJ33" i="6"/>
  <c r="BC33" i="6"/>
  <c r="AV33" i="6"/>
  <c r="AO33" i="6"/>
  <c r="AO32" i="6" s="1"/>
  <c r="AH33" i="6"/>
  <c r="AA33" i="6"/>
  <c r="T33" i="6"/>
  <c r="M33" i="6"/>
  <c r="F33" i="6"/>
  <c r="CI32" i="6"/>
  <c r="CH32" i="6"/>
  <c r="CG32" i="6"/>
  <c r="CF32" i="6"/>
  <c r="CE32" i="6"/>
  <c r="BU32" i="6"/>
  <c r="BT32" i="6"/>
  <c r="BN32" i="6"/>
  <c r="BK32" i="6"/>
  <c r="BI32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AU32" i="6"/>
  <c r="AT32" i="6"/>
  <c r="AS32" i="6"/>
  <c r="AR32" i="6"/>
  <c r="AQ32" i="6"/>
  <c r="AP32" i="6"/>
  <c r="AN32" i="6"/>
  <c r="AM32" i="6"/>
  <c r="AL32" i="6"/>
  <c r="AK32" i="6"/>
  <c r="AJ32" i="6"/>
  <c r="AI32" i="6"/>
  <c r="AH32" i="6"/>
  <c r="AE32" i="6"/>
  <c r="AD32" i="6"/>
  <c r="AC32" i="6"/>
  <c r="AB32" i="6"/>
  <c r="X32" i="6"/>
  <c r="W32" i="6"/>
  <c r="V32" i="6"/>
  <c r="U32" i="6"/>
  <c r="Q32" i="6"/>
  <c r="P32" i="6"/>
  <c r="O32" i="6"/>
  <c r="N32" i="6"/>
  <c r="M32" i="6"/>
  <c r="J32" i="6"/>
  <c r="I32" i="6"/>
  <c r="H32" i="6"/>
  <c r="G32" i="6"/>
  <c r="F32" i="6"/>
  <c r="CE31" i="6"/>
  <c r="CD31" i="6"/>
  <c r="CC31" i="6"/>
  <c r="CB31" i="6"/>
  <c r="CA31" i="6"/>
  <c r="BU31" i="6"/>
  <c r="BT31" i="6"/>
  <c r="BS31" i="6"/>
  <c r="BZ31" i="6" s="1"/>
  <c r="BR31" i="6"/>
  <c r="BY31" i="6" s="1"/>
  <c r="BX31" i="6" s="1"/>
  <c r="BN31" i="6"/>
  <c r="BM31" i="6"/>
  <c r="BL31" i="6"/>
  <c r="BK31" i="6"/>
  <c r="BJ31" i="6" s="1"/>
  <c r="BC31" i="6"/>
  <c r="AV31" i="6"/>
  <c r="AO31" i="6"/>
  <c r="AH31" i="6"/>
  <c r="AA31" i="6"/>
  <c r="T31" i="6"/>
  <c r="M31" i="6"/>
  <c r="F31" i="6"/>
  <c r="CE30" i="6"/>
  <c r="CD30" i="6"/>
  <c r="CC30" i="6"/>
  <c r="BZ30" i="6"/>
  <c r="BY30" i="6"/>
  <c r="BX30" i="6" s="1"/>
  <c r="BU30" i="6"/>
  <c r="CB30" i="6" s="1"/>
  <c r="BT30" i="6"/>
  <c r="CA30" i="6" s="1"/>
  <c r="BS30" i="6"/>
  <c r="BR30" i="6"/>
  <c r="BN30" i="6"/>
  <c r="BM30" i="6"/>
  <c r="BL30" i="6"/>
  <c r="BK30" i="6"/>
  <c r="BJ30" i="6"/>
  <c r="BC30" i="6"/>
  <c r="AV30" i="6"/>
  <c r="AO30" i="6"/>
  <c r="AH30" i="6"/>
  <c r="AA30" i="6"/>
  <c r="T30" i="6"/>
  <c r="M30" i="6"/>
  <c r="F30" i="6"/>
  <c r="CE29" i="6"/>
  <c r="CD29" i="6"/>
  <c r="CC29" i="6"/>
  <c r="CB29" i="6"/>
  <c r="CA29" i="6"/>
  <c r="BU29" i="6"/>
  <c r="BT29" i="6"/>
  <c r="BS29" i="6"/>
  <c r="BZ29" i="6" s="1"/>
  <c r="BR29" i="6"/>
  <c r="BY29" i="6" s="1"/>
  <c r="BX29" i="6" s="1"/>
  <c r="BN29" i="6"/>
  <c r="BM29" i="6"/>
  <c r="BL29" i="6"/>
  <c r="BK29" i="6"/>
  <c r="BJ29" i="6" s="1"/>
  <c r="BC29" i="6"/>
  <c r="AV29" i="6"/>
  <c r="AO29" i="6"/>
  <c r="AH29" i="6"/>
  <c r="AA29" i="6"/>
  <c r="T29" i="6"/>
  <c r="M29" i="6"/>
  <c r="F29" i="6"/>
  <c r="CE28" i="6"/>
  <c r="CD28" i="6"/>
  <c r="CC28" i="6"/>
  <c r="BZ28" i="6"/>
  <c r="BY28" i="6"/>
  <c r="BX28" i="6" s="1"/>
  <c r="BU28" i="6"/>
  <c r="CB28" i="6" s="1"/>
  <c r="BT28" i="6"/>
  <c r="CA28" i="6" s="1"/>
  <c r="BS28" i="6"/>
  <c r="BR28" i="6"/>
  <c r="BN28" i="6"/>
  <c r="BJ28" i="6" s="1"/>
  <c r="BM28" i="6"/>
  <c r="BL28" i="6"/>
  <c r="BK28" i="6"/>
  <c r="BC28" i="6"/>
  <c r="AV28" i="6"/>
  <c r="AO28" i="6"/>
  <c r="AH28" i="6"/>
  <c r="AA28" i="6"/>
  <c r="T28" i="6"/>
  <c r="M28" i="6"/>
  <c r="F28" i="6"/>
  <c r="CE27" i="6"/>
  <c r="CD27" i="6"/>
  <c r="CC27" i="6"/>
  <c r="CB27" i="6"/>
  <c r="CA27" i="6"/>
  <c r="BU27" i="6"/>
  <c r="BT27" i="6"/>
  <c r="BS27" i="6"/>
  <c r="BZ27" i="6" s="1"/>
  <c r="BR27" i="6"/>
  <c r="BR24" i="6" s="1"/>
  <c r="BN27" i="6"/>
  <c r="BM27" i="6"/>
  <c r="BL27" i="6"/>
  <c r="BL24" i="6" s="1"/>
  <c r="BK27" i="6"/>
  <c r="BJ27" i="6" s="1"/>
  <c r="BC27" i="6"/>
  <c r="AV27" i="6"/>
  <c r="AV24" i="6" s="1"/>
  <c r="AO27" i="6"/>
  <c r="AH27" i="6"/>
  <c r="AA27" i="6"/>
  <c r="T27" i="6"/>
  <c r="T24" i="6" s="1"/>
  <c r="M27" i="6"/>
  <c r="F27" i="6"/>
  <c r="CE26" i="6"/>
  <c r="CD26" i="6"/>
  <c r="CC26" i="6"/>
  <c r="BZ26" i="6"/>
  <c r="BY26" i="6"/>
  <c r="BU26" i="6"/>
  <c r="CB26" i="6" s="1"/>
  <c r="BT26" i="6"/>
  <c r="CA26" i="6" s="1"/>
  <c r="BS26" i="6"/>
  <c r="BR26" i="6"/>
  <c r="BN26" i="6"/>
  <c r="BM26" i="6"/>
  <c r="BL26" i="6"/>
  <c r="BK26" i="6"/>
  <c r="BJ26" i="6"/>
  <c r="BC26" i="6"/>
  <c r="AV26" i="6"/>
  <c r="AO26" i="6"/>
  <c r="AH26" i="6"/>
  <c r="AA26" i="6"/>
  <c r="T26" i="6"/>
  <c r="M26" i="6"/>
  <c r="F26" i="6"/>
  <c r="CE25" i="6"/>
  <c r="CE49" i="6" s="1"/>
  <c r="CC25" i="6"/>
  <c r="CC49" i="6" s="1"/>
  <c r="CB25" i="6"/>
  <c r="BY25" i="6"/>
  <c r="BW25" i="6"/>
  <c r="CD25" i="6" s="1"/>
  <c r="CD49" i="6" s="1"/>
  <c r="BV25" i="6"/>
  <c r="BV49" i="6" s="1"/>
  <c r="BU25" i="6"/>
  <c r="BU49" i="6" s="1"/>
  <c r="BT25" i="6"/>
  <c r="BQ25" i="6" s="1"/>
  <c r="BS25" i="6"/>
  <c r="BZ25" i="6" s="1"/>
  <c r="BR25" i="6"/>
  <c r="BR49" i="6" s="1"/>
  <c r="BN25" i="6"/>
  <c r="BJ25" i="6" s="1"/>
  <c r="BM25" i="6"/>
  <c r="BM49" i="6" s="1"/>
  <c r="BL25" i="6"/>
  <c r="BL49" i="6" s="1"/>
  <c r="BK25" i="6"/>
  <c r="BK49" i="6" s="1"/>
  <c r="BC25" i="6"/>
  <c r="BC49" i="6" s="1"/>
  <c r="AV25" i="6"/>
  <c r="AV49" i="6" s="1"/>
  <c r="AO25" i="6"/>
  <c r="AO49" i="6" s="1"/>
  <c r="AH25" i="6"/>
  <c r="AH49" i="6" s="1"/>
  <c r="AA25" i="6"/>
  <c r="AA49" i="6" s="1"/>
  <c r="T25" i="6"/>
  <c r="T49" i="6" s="1"/>
  <c r="M25" i="6"/>
  <c r="M49" i="6" s="1"/>
  <c r="F25" i="6"/>
  <c r="F49" i="6" s="1"/>
  <c r="CI24" i="6"/>
  <c r="CH24" i="6"/>
  <c r="CG24" i="6"/>
  <c r="CF24" i="6"/>
  <c r="CE24" i="6"/>
  <c r="BU24" i="6"/>
  <c r="BT24" i="6"/>
  <c r="BS24" i="6"/>
  <c r="BN24" i="6"/>
  <c r="BM24" i="6"/>
  <c r="BK24" i="6"/>
  <c r="BG24" i="6"/>
  <c r="BF24" i="6"/>
  <c r="BE24" i="6"/>
  <c r="BD24" i="6"/>
  <c r="BC24" i="6"/>
  <c r="AZ24" i="6"/>
  <c r="AY24" i="6"/>
  <c r="AX24" i="6"/>
  <c r="AW24" i="6"/>
  <c r="AS24" i="6"/>
  <c r="AR24" i="6"/>
  <c r="AQ24" i="6"/>
  <c r="AP24" i="6"/>
  <c r="AO24" i="6"/>
  <c r="AL24" i="6"/>
  <c r="AK24" i="6"/>
  <c r="AJ24" i="6"/>
  <c r="AI24" i="6"/>
  <c r="AH24" i="6"/>
  <c r="AE24" i="6"/>
  <c r="AD24" i="6"/>
  <c r="AC24" i="6"/>
  <c r="AB24" i="6"/>
  <c r="AA24" i="6"/>
  <c r="X24" i="6"/>
  <c r="W24" i="6"/>
  <c r="V24" i="6"/>
  <c r="U24" i="6"/>
  <c r="Q24" i="6"/>
  <c r="P24" i="6"/>
  <c r="O24" i="6"/>
  <c r="N24" i="6"/>
  <c r="M24" i="6"/>
  <c r="J24" i="6"/>
  <c r="I24" i="6"/>
  <c r="H24" i="6"/>
  <c r="G24" i="6"/>
  <c r="F24" i="6"/>
  <c r="D10" i="6"/>
  <c r="BX49" i="8" l="1"/>
  <c r="BX24" i="8"/>
  <c r="BX24" i="7"/>
  <c r="BX49" i="7"/>
  <c r="CA24" i="7"/>
  <c r="CA49" i="7"/>
  <c r="BJ24" i="7"/>
  <c r="BJ49" i="7"/>
  <c r="CB24" i="7"/>
  <c r="CB49" i="7"/>
  <c r="BQ40" i="7"/>
  <c r="BX32" i="7"/>
  <c r="BQ49" i="7"/>
  <c r="BZ24" i="6"/>
  <c r="BZ49" i="6"/>
  <c r="BZ32" i="6"/>
  <c r="BX48" i="6"/>
  <c r="BY32" i="6"/>
  <c r="BX34" i="6"/>
  <c r="BJ24" i="6"/>
  <c r="BJ49" i="6"/>
  <c r="CB24" i="6"/>
  <c r="BX26" i="6"/>
  <c r="CB32" i="6"/>
  <c r="BX35" i="6"/>
  <c r="BX39" i="6"/>
  <c r="BX41" i="6"/>
  <c r="BY40" i="6"/>
  <c r="BX42" i="6"/>
  <c r="BX47" i="6"/>
  <c r="BX36" i="6"/>
  <c r="BX37" i="6"/>
  <c r="CA25" i="6"/>
  <c r="BQ27" i="6"/>
  <c r="BQ29" i="6"/>
  <c r="BQ31" i="6"/>
  <c r="BS32" i="6"/>
  <c r="CA33" i="6"/>
  <c r="CA32" i="6" s="1"/>
  <c r="BR40" i="6"/>
  <c r="BN49" i="6"/>
  <c r="BQ38" i="6"/>
  <c r="BQ32" i="6" s="1"/>
  <c r="BJ42" i="6"/>
  <c r="BJ40" i="6" s="1"/>
  <c r="BQ45" i="6"/>
  <c r="BS49" i="6"/>
  <c r="BW49" i="6"/>
  <c r="BQ26" i="6"/>
  <c r="BQ49" i="6" s="1"/>
  <c r="BQ28" i="6"/>
  <c r="BQ30" i="6"/>
  <c r="BT49" i="6"/>
  <c r="CB49" i="6"/>
  <c r="BY27" i="6"/>
  <c r="BR32" i="6"/>
  <c r="BU40" i="6"/>
  <c r="BQ41" i="6"/>
  <c r="BQ40" i="6" s="1"/>
  <c r="CK49" i="5"/>
  <c r="CJ49" i="5"/>
  <c r="CI49" i="5"/>
  <c r="CH49" i="5"/>
  <c r="CG49" i="5"/>
  <c r="CF49" i="5"/>
  <c r="BP49" i="5"/>
  <c r="BO49" i="5"/>
  <c r="BI49" i="5"/>
  <c r="BH49" i="5"/>
  <c r="BG49" i="5"/>
  <c r="BF49" i="5"/>
  <c r="BE49" i="5"/>
  <c r="BD49" i="5"/>
  <c r="BB49" i="5"/>
  <c r="BA49" i="5"/>
  <c r="AZ49" i="5"/>
  <c r="AY49" i="5"/>
  <c r="AX49" i="5"/>
  <c r="AW49" i="5"/>
  <c r="AU49" i="5"/>
  <c r="AT49" i="5"/>
  <c r="AS49" i="5"/>
  <c r="AR49" i="5"/>
  <c r="AQ49" i="5"/>
  <c r="AP49" i="5"/>
  <c r="AN49" i="5"/>
  <c r="AM49" i="5"/>
  <c r="AL49" i="5"/>
  <c r="AK49" i="5"/>
  <c r="AJ49" i="5"/>
  <c r="AI49" i="5"/>
  <c r="AG49" i="5"/>
  <c r="AF49" i="5"/>
  <c r="AE49" i="5"/>
  <c r="AD49" i="5"/>
  <c r="AC49" i="5"/>
  <c r="AB49" i="5"/>
  <c r="Z49" i="5"/>
  <c r="Y49" i="5"/>
  <c r="X49" i="5"/>
  <c r="W49" i="5"/>
  <c r="V49" i="5"/>
  <c r="U49" i="5"/>
  <c r="S49" i="5"/>
  <c r="R49" i="5"/>
  <c r="Q49" i="5"/>
  <c r="P49" i="5"/>
  <c r="O49" i="5"/>
  <c r="N49" i="5"/>
  <c r="L49" i="5"/>
  <c r="K49" i="5"/>
  <c r="J49" i="5"/>
  <c r="I49" i="5"/>
  <c r="H49" i="5"/>
  <c r="G49" i="5"/>
  <c r="CD48" i="5"/>
  <c r="BZ48" i="5"/>
  <c r="BW48" i="5"/>
  <c r="BV48" i="5"/>
  <c r="CC48" i="5" s="1"/>
  <c r="BU48" i="5"/>
  <c r="CB48" i="5" s="1"/>
  <c r="BT48" i="5"/>
  <c r="CA48" i="5" s="1"/>
  <c r="BS48" i="5"/>
  <c r="BR48" i="5"/>
  <c r="BY48" i="5" s="1"/>
  <c r="BN48" i="5"/>
  <c r="BM48" i="5"/>
  <c r="BL48" i="5"/>
  <c r="BK48" i="5"/>
  <c r="BJ48" i="5" s="1"/>
  <c r="M48" i="5"/>
  <c r="F48" i="5"/>
  <c r="CD47" i="5"/>
  <c r="CC47" i="5"/>
  <c r="CA47" i="5"/>
  <c r="BZ47" i="5"/>
  <c r="BY47" i="5"/>
  <c r="BX47" i="5" s="1"/>
  <c r="BU47" i="5"/>
  <c r="CB47" i="5" s="1"/>
  <c r="BT47" i="5"/>
  <c r="BS47" i="5"/>
  <c r="BR47" i="5"/>
  <c r="BQ47" i="5"/>
  <c r="BN47" i="5"/>
  <c r="BM47" i="5"/>
  <c r="BL47" i="5"/>
  <c r="BK47" i="5"/>
  <c r="BJ47" i="5" s="1"/>
  <c r="BC47" i="5"/>
  <c r="AV47" i="5"/>
  <c r="AO47" i="5"/>
  <c r="AH47" i="5"/>
  <c r="AA47" i="5"/>
  <c r="T47" i="5"/>
  <c r="M47" i="5"/>
  <c r="F47" i="5"/>
  <c r="CD46" i="5"/>
  <c r="CC46" i="5"/>
  <c r="CB46" i="5"/>
  <c r="CA46" i="5"/>
  <c r="BZ46" i="5"/>
  <c r="BU46" i="5"/>
  <c r="BT46" i="5"/>
  <c r="BS46" i="5"/>
  <c r="BR46" i="5"/>
  <c r="BQ46" i="5" s="1"/>
  <c r="BN46" i="5"/>
  <c r="BM46" i="5"/>
  <c r="BL46" i="5"/>
  <c r="BK46" i="5"/>
  <c r="BJ46" i="5" s="1"/>
  <c r="BC46" i="5"/>
  <c r="AV46" i="5"/>
  <c r="AO46" i="5"/>
  <c r="AH46" i="5"/>
  <c r="AA46" i="5"/>
  <c r="T46" i="5"/>
  <c r="M46" i="5"/>
  <c r="F46" i="5"/>
  <c r="CD45" i="5"/>
  <c r="CC45" i="5"/>
  <c r="CB45" i="5"/>
  <c r="CA45" i="5"/>
  <c r="BY45" i="5"/>
  <c r="BX45" i="5" s="1"/>
  <c r="BU45" i="5"/>
  <c r="BT45" i="5"/>
  <c r="BS45" i="5"/>
  <c r="BZ45" i="5" s="1"/>
  <c r="BR45" i="5"/>
  <c r="BQ45" i="5" s="1"/>
  <c r="BN45" i="5"/>
  <c r="BM45" i="5"/>
  <c r="BL45" i="5"/>
  <c r="BK45" i="5"/>
  <c r="BJ45" i="5" s="1"/>
  <c r="BC45" i="5"/>
  <c r="AV45" i="5"/>
  <c r="AO45" i="5"/>
  <c r="AH45" i="5"/>
  <c r="AA45" i="5"/>
  <c r="T45" i="5"/>
  <c r="M45" i="5"/>
  <c r="F45" i="5"/>
  <c r="CD44" i="5"/>
  <c r="CC44" i="5"/>
  <c r="CB44" i="5"/>
  <c r="BZ44" i="5"/>
  <c r="BY44" i="5"/>
  <c r="BU44" i="5"/>
  <c r="BT44" i="5"/>
  <c r="CA44" i="5" s="1"/>
  <c r="BS44" i="5"/>
  <c r="BR44" i="5"/>
  <c r="BQ44" i="5" s="1"/>
  <c r="BN44" i="5"/>
  <c r="BM44" i="5"/>
  <c r="BL44" i="5"/>
  <c r="BK44" i="5"/>
  <c r="BJ44" i="5"/>
  <c r="BC44" i="5"/>
  <c r="AV44" i="5"/>
  <c r="AO44" i="5"/>
  <c r="AH44" i="5"/>
  <c r="AA44" i="5"/>
  <c r="T44" i="5"/>
  <c r="M44" i="5"/>
  <c r="F44" i="5"/>
  <c r="CD43" i="5"/>
  <c r="CC43" i="5"/>
  <c r="CA43" i="5"/>
  <c r="BZ43" i="5"/>
  <c r="BY43" i="5"/>
  <c r="BU43" i="5"/>
  <c r="CB43" i="5" s="1"/>
  <c r="BT43" i="5"/>
  <c r="BS43" i="5"/>
  <c r="BR43" i="5"/>
  <c r="BQ43" i="5"/>
  <c r="BN43" i="5"/>
  <c r="BM43" i="5"/>
  <c r="BL43" i="5"/>
  <c r="BK43" i="5"/>
  <c r="BJ43" i="5" s="1"/>
  <c r="BC43" i="5"/>
  <c r="AV43" i="5"/>
  <c r="AO43" i="5"/>
  <c r="AH43" i="5"/>
  <c r="AA43" i="5"/>
  <c r="T43" i="5"/>
  <c r="M43" i="5"/>
  <c r="F43" i="5"/>
  <c r="CD42" i="5"/>
  <c r="CC42" i="5"/>
  <c r="CB42" i="5"/>
  <c r="CA42" i="5"/>
  <c r="BZ42" i="5"/>
  <c r="BU42" i="5"/>
  <c r="BT42" i="5"/>
  <c r="BS42" i="5"/>
  <c r="BR42" i="5"/>
  <c r="BQ42" i="5" s="1"/>
  <c r="BN42" i="5"/>
  <c r="BM42" i="5"/>
  <c r="BL42" i="5"/>
  <c r="BL40" i="5" s="1"/>
  <c r="BK42" i="5"/>
  <c r="BJ42" i="5" s="1"/>
  <c r="BC42" i="5"/>
  <c r="AV42" i="5"/>
  <c r="AV40" i="5" s="1"/>
  <c r="AO42" i="5"/>
  <c r="AH42" i="5"/>
  <c r="AA42" i="5"/>
  <c r="T42" i="5"/>
  <c r="T40" i="5" s="1"/>
  <c r="M42" i="5"/>
  <c r="F42" i="5"/>
  <c r="CC41" i="5"/>
  <c r="BY41" i="5"/>
  <c r="BW41" i="5"/>
  <c r="CD41" i="5" s="1"/>
  <c r="BV41" i="5"/>
  <c r="BU41" i="5"/>
  <c r="CB41" i="5" s="1"/>
  <c r="BT41" i="5"/>
  <c r="CA41" i="5" s="1"/>
  <c r="CA40" i="5" s="1"/>
  <c r="BS41" i="5"/>
  <c r="BZ41" i="5" s="1"/>
  <c r="BZ40" i="5" s="1"/>
  <c r="BR41" i="5"/>
  <c r="BQ41" i="5"/>
  <c r="BN41" i="5"/>
  <c r="BM41" i="5"/>
  <c r="BL41" i="5"/>
  <c r="BK41" i="5"/>
  <c r="BJ41" i="5" s="1"/>
  <c r="BC41" i="5"/>
  <c r="AV41" i="5"/>
  <c r="AO41" i="5"/>
  <c r="AH41" i="5"/>
  <c r="AA41" i="5"/>
  <c r="T41" i="5"/>
  <c r="M41" i="5"/>
  <c r="F41" i="5"/>
  <c r="CI40" i="5"/>
  <c r="CH40" i="5"/>
  <c r="CG40" i="5"/>
  <c r="CF40" i="5"/>
  <c r="CE40" i="5"/>
  <c r="BU40" i="5"/>
  <c r="BT40" i="5"/>
  <c r="BS40" i="5"/>
  <c r="BN40" i="5"/>
  <c r="BM40" i="5"/>
  <c r="BK40" i="5"/>
  <c r="BG40" i="5"/>
  <c r="BF40" i="5"/>
  <c r="BE40" i="5"/>
  <c r="BD40" i="5"/>
  <c r="BC40" i="5"/>
  <c r="AZ40" i="5"/>
  <c r="AY40" i="5"/>
  <c r="AX40" i="5"/>
  <c r="AW40" i="5"/>
  <c r="AS40" i="5"/>
  <c r="AR40" i="5"/>
  <c r="AQ40" i="5"/>
  <c r="AP40" i="5"/>
  <c r="AO40" i="5"/>
  <c r="AL40" i="5"/>
  <c r="AK40" i="5"/>
  <c r="AJ40" i="5"/>
  <c r="AI40" i="5"/>
  <c r="AH40" i="5"/>
  <c r="AE40" i="5"/>
  <c r="AD40" i="5"/>
  <c r="AC40" i="5"/>
  <c r="AB40" i="5"/>
  <c r="AA40" i="5"/>
  <c r="X40" i="5"/>
  <c r="W40" i="5"/>
  <c r="V40" i="5"/>
  <c r="U40" i="5"/>
  <c r="Q40" i="5"/>
  <c r="P40" i="5"/>
  <c r="O40" i="5"/>
  <c r="N40" i="5"/>
  <c r="M40" i="5"/>
  <c r="J40" i="5"/>
  <c r="I40" i="5"/>
  <c r="H40" i="5"/>
  <c r="G40" i="5"/>
  <c r="F40" i="5"/>
  <c r="CD39" i="5"/>
  <c r="CC39" i="5"/>
  <c r="CA39" i="5"/>
  <c r="BZ39" i="5"/>
  <c r="BU39" i="5"/>
  <c r="CB39" i="5" s="1"/>
  <c r="BT39" i="5"/>
  <c r="BS39" i="5"/>
  <c r="BR39" i="5"/>
  <c r="BQ39" i="5" s="1"/>
  <c r="BN39" i="5"/>
  <c r="BM39" i="5"/>
  <c r="BL39" i="5"/>
  <c r="BK39" i="5"/>
  <c r="BJ39" i="5" s="1"/>
  <c r="BC39" i="5"/>
  <c r="AV39" i="5"/>
  <c r="AO39" i="5"/>
  <c r="AH39" i="5"/>
  <c r="AA39" i="5"/>
  <c r="T39" i="5"/>
  <c r="M39" i="5"/>
  <c r="F39" i="5"/>
  <c r="CD38" i="5"/>
  <c r="CC38" i="5"/>
  <c r="CB38" i="5"/>
  <c r="CA38" i="5"/>
  <c r="BU38" i="5"/>
  <c r="BT38" i="5"/>
  <c r="BS38" i="5"/>
  <c r="BZ38" i="5" s="1"/>
  <c r="BR38" i="5"/>
  <c r="BY38" i="5" s="1"/>
  <c r="BX38" i="5" s="1"/>
  <c r="BN38" i="5"/>
  <c r="BM38" i="5"/>
  <c r="BL38" i="5"/>
  <c r="BK38" i="5"/>
  <c r="BJ38" i="5" s="1"/>
  <c r="BC38" i="5"/>
  <c r="AV38" i="5"/>
  <c r="AO38" i="5"/>
  <c r="AH38" i="5"/>
  <c r="AA38" i="5"/>
  <c r="T38" i="5"/>
  <c r="M38" i="5"/>
  <c r="F38" i="5"/>
  <c r="CD37" i="5"/>
  <c r="CC37" i="5"/>
  <c r="CB37" i="5"/>
  <c r="BY37" i="5"/>
  <c r="BX37" i="5" s="1"/>
  <c r="BU37" i="5"/>
  <c r="BT37" i="5"/>
  <c r="CA37" i="5" s="1"/>
  <c r="BS37" i="5"/>
  <c r="BZ37" i="5" s="1"/>
  <c r="BR37" i="5"/>
  <c r="BQ37" i="5" s="1"/>
  <c r="BN37" i="5"/>
  <c r="BM37" i="5"/>
  <c r="BL37" i="5"/>
  <c r="BK37" i="5"/>
  <c r="BJ37" i="5"/>
  <c r="BC37" i="5"/>
  <c r="AV37" i="5"/>
  <c r="AO37" i="5"/>
  <c r="AH37" i="5"/>
  <c r="AA37" i="5"/>
  <c r="T37" i="5"/>
  <c r="M37" i="5"/>
  <c r="F37" i="5"/>
  <c r="CD36" i="5"/>
  <c r="CC36" i="5"/>
  <c r="BZ36" i="5"/>
  <c r="BY36" i="5"/>
  <c r="BX36" i="5" s="1"/>
  <c r="BU36" i="5"/>
  <c r="CB36" i="5" s="1"/>
  <c r="BT36" i="5"/>
  <c r="CA36" i="5" s="1"/>
  <c r="BS36" i="5"/>
  <c r="BR36" i="5"/>
  <c r="BQ36" i="5"/>
  <c r="BN36" i="5"/>
  <c r="BM36" i="5"/>
  <c r="BL36" i="5"/>
  <c r="BK36" i="5"/>
  <c r="BJ36" i="5" s="1"/>
  <c r="BC36" i="5"/>
  <c r="AV36" i="5"/>
  <c r="AO36" i="5"/>
  <c r="AH36" i="5"/>
  <c r="AA36" i="5"/>
  <c r="T36" i="5"/>
  <c r="M36" i="5"/>
  <c r="F36" i="5"/>
  <c r="CD35" i="5"/>
  <c r="CC35" i="5"/>
  <c r="CA35" i="5"/>
  <c r="BZ35" i="5"/>
  <c r="BU35" i="5"/>
  <c r="CB35" i="5" s="1"/>
  <c r="BT35" i="5"/>
  <c r="BS35" i="5"/>
  <c r="BR35" i="5"/>
  <c r="BY35" i="5" s="1"/>
  <c r="BX35" i="5" s="1"/>
  <c r="BQ35" i="5"/>
  <c r="BN35" i="5"/>
  <c r="BM35" i="5"/>
  <c r="BL35" i="5"/>
  <c r="BK35" i="5"/>
  <c r="BJ35" i="5" s="1"/>
  <c r="BC35" i="5"/>
  <c r="AV35" i="5"/>
  <c r="AO35" i="5"/>
  <c r="AH35" i="5"/>
  <c r="AA35" i="5"/>
  <c r="T35" i="5"/>
  <c r="M35" i="5"/>
  <c r="F35" i="5"/>
  <c r="CD34" i="5"/>
  <c r="CC34" i="5"/>
  <c r="CB34" i="5"/>
  <c r="CA34" i="5"/>
  <c r="BU34" i="5"/>
  <c r="BT34" i="5"/>
  <c r="BS34" i="5"/>
  <c r="BZ34" i="5" s="1"/>
  <c r="BR34" i="5"/>
  <c r="BY34" i="5" s="1"/>
  <c r="BN34" i="5"/>
  <c r="BM34" i="5"/>
  <c r="BM32" i="5" s="1"/>
  <c r="BL34" i="5"/>
  <c r="BK34" i="5"/>
  <c r="BJ34" i="5" s="1"/>
  <c r="BC34" i="5"/>
  <c r="AV34" i="5"/>
  <c r="AO34" i="5"/>
  <c r="AH34" i="5"/>
  <c r="AA34" i="5"/>
  <c r="AA32" i="5" s="1"/>
  <c r="T34" i="5"/>
  <c r="M34" i="5"/>
  <c r="F34" i="5"/>
  <c r="CD33" i="5"/>
  <c r="CC33" i="5"/>
  <c r="BZ33" i="5"/>
  <c r="BZ32" i="5" s="1"/>
  <c r="BY33" i="5"/>
  <c r="BW33" i="5"/>
  <c r="BV33" i="5"/>
  <c r="BU33" i="5"/>
  <c r="CB33" i="5" s="1"/>
  <c r="BT33" i="5"/>
  <c r="CA33" i="5" s="1"/>
  <c r="BS33" i="5"/>
  <c r="BR33" i="5"/>
  <c r="BQ33" i="5"/>
  <c r="BN33" i="5"/>
  <c r="BM33" i="5"/>
  <c r="BL33" i="5"/>
  <c r="BK33" i="5"/>
  <c r="BJ33" i="5" s="1"/>
  <c r="BJ32" i="5" s="1"/>
  <c r="BC33" i="5"/>
  <c r="AV33" i="5"/>
  <c r="AO33" i="5"/>
  <c r="AO32" i="5" s="1"/>
  <c r="AH33" i="5"/>
  <c r="AA33" i="5"/>
  <c r="T33" i="5"/>
  <c r="M33" i="5"/>
  <c r="F33" i="5"/>
  <c r="CI32" i="5"/>
  <c r="CH32" i="5"/>
  <c r="CG32" i="5"/>
  <c r="CF32" i="5"/>
  <c r="CE32" i="5"/>
  <c r="BU32" i="5"/>
  <c r="BT32" i="5"/>
  <c r="BR32" i="5"/>
  <c r="BN32" i="5"/>
  <c r="BL32" i="5"/>
  <c r="BK32" i="5"/>
  <c r="BI32" i="5"/>
  <c r="BH32" i="5"/>
  <c r="BG32" i="5"/>
  <c r="BF32" i="5"/>
  <c r="BE32" i="5"/>
  <c r="BD32" i="5"/>
  <c r="BC32" i="5"/>
  <c r="BB32" i="5"/>
  <c r="BA32" i="5"/>
  <c r="AZ32" i="5"/>
  <c r="AY32" i="5"/>
  <c r="AX32" i="5"/>
  <c r="AW32" i="5"/>
  <c r="AV32" i="5"/>
  <c r="AU32" i="5"/>
  <c r="AT32" i="5"/>
  <c r="AS32" i="5"/>
  <c r="AR32" i="5"/>
  <c r="AQ32" i="5"/>
  <c r="AP32" i="5"/>
  <c r="AN32" i="5"/>
  <c r="AM32" i="5"/>
  <c r="AL32" i="5"/>
  <c r="AK32" i="5"/>
  <c r="AJ32" i="5"/>
  <c r="AI32" i="5"/>
  <c r="AH32" i="5"/>
  <c r="AE32" i="5"/>
  <c r="AD32" i="5"/>
  <c r="AC32" i="5"/>
  <c r="AB32" i="5"/>
  <c r="X32" i="5"/>
  <c r="W32" i="5"/>
  <c r="V32" i="5"/>
  <c r="U32" i="5"/>
  <c r="T32" i="5"/>
  <c r="Q32" i="5"/>
  <c r="P32" i="5"/>
  <c r="O32" i="5"/>
  <c r="N32" i="5"/>
  <c r="M32" i="5"/>
  <c r="J32" i="5"/>
  <c r="I32" i="5"/>
  <c r="H32" i="5"/>
  <c r="G32" i="5"/>
  <c r="F32" i="5"/>
  <c r="CE31" i="5"/>
  <c r="CD31" i="5"/>
  <c r="CC31" i="5"/>
  <c r="CB31" i="5"/>
  <c r="BY31" i="5"/>
  <c r="BU31" i="5"/>
  <c r="BT31" i="5"/>
  <c r="CA31" i="5" s="1"/>
  <c r="BS31" i="5"/>
  <c r="BZ31" i="5" s="1"/>
  <c r="BR31" i="5"/>
  <c r="BQ31" i="5" s="1"/>
  <c r="BN31" i="5"/>
  <c r="BM31" i="5"/>
  <c r="BJ31" i="5" s="1"/>
  <c r="BL31" i="5"/>
  <c r="BK31" i="5"/>
  <c r="BC31" i="5"/>
  <c r="AV31" i="5"/>
  <c r="AO31" i="5"/>
  <c r="AH31" i="5"/>
  <c r="AA31" i="5"/>
  <c r="T31" i="5"/>
  <c r="M31" i="5"/>
  <c r="F31" i="5"/>
  <c r="CE30" i="5"/>
  <c r="CD30" i="5"/>
  <c r="CC30" i="5"/>
  <c r="CA30" i="5"/>
  <c r="BZ30" i="5"/>
  <c r="BU30" i="5"/>
  <c r="CB30" i="5" s="1"/>
  <c r="BT30" i="5"/>
  <c r="BS30" i="5"/>
  <c r="BR30" i="5"/>
  <c r="BY30" i="5" s="1"/>
  <c r="BX30" i="5" s="1"/>
  <c r="BQ30" i="5"/>
  <c r="BN30" i="5"/>
  <c r="BM30" i="5"/>
  <c r="BL30" i="5"/>
  <c r="BK30" i="5"/>
  <c r="BJ30" i="5" s="1"/>
  <c r="BC30" i="5"/>
  <c r="AV30" i="5"/>
  <c r="AO30" i="5"/>
  <c r="AH30" i="5"/>
  <c r="AA30" i="5"/>
  <c r="T30" i="5"/>
  <c r="M30" i="5"/>
  <c r="F30" i="5"/>
  <c r="CE29" i="5"/>
  <c r="CD29" i="5"/>
  <c r="CC29" i="5"/>
  <c r="CB29" i="5"/>
  <c r="BY29" i="5"/>
  <c r="BU29" i="5"/>
  <c r="BT29" i="5"/>
  <c r="CA29" i="5" s="1"/>
  <c r="BS29" i="5"/>
  <c r="BZ29" i="5" s="1"/>
  <c r="BR29" i="5"/>
  <c r="BQ29" i="5" s="1"/>
  <c r="BN29" i="5"/>
  <c r="BM29" i="5"/>
  <c r="BJ29" i="5" s="1"/>
  <c r="BL29" i="5"/>
  <c r="BK29" i="5"/>
  <c r="BC29" i="5"/>
  <c r="AV29" i="5"/>
  <c r="AO29" i="5"/>
  <c r="AH29" i="5"/>
  <c r="AA29" i="5"/>
  <c r="T29" i="5"/>
  <c r="M29" i="5"/>
  <c r="F29" i="5"/>
  <c r="CE28" i="5"/>
  <c r="CD28" i="5"/>
  <c r="CC28" i="5"/>
  <c r="CA28" i="5"/>
  <c r="BZ28" i="5"/>
  <c r="BU28" i="5"/>
  <c r="CB28" i="5" s="1"/>
  <c r="BT28" i="5"/>
  <c r="BS28" i="5"/>
  <c r="BR28" i="5"/>
  <c r="BY28" i="5" s="1"/>
  <c r="BQ28" i="5"/>
  <c r="BN28" i="5"/>
  <c r="BM28" i="5"/>
  <c r="BL28" i="5"/>
  <c r="BK28" i="5"/>
  <c r="BJ28" i="5" s="1"/>
  <c r="BC28" i="5"/>
  <c r="AV28" i="5"/>
  <c r="AO28" i="5"/>
  <c r="AH28" i="5"/>
  <c r="AA28" i="5"/>
  <c r="T28" i="5"/>
  <c r="M28" i="5"/>
  <c r="F28" i="5"/>
  <c r="CE27" i="5"/>
  <c r="CD27" i="5"/>
  <c r="CC27" i="5"/>
  <c r="CB27" i="5"/>
  <c r="BY27" i="5"/>
  <c r="BU27" i="5"/>
  <c r="BT27" i="5"/>
  <c r="CA27" i="5" s="1"/>
  <c r="BS27" i="5"/>
  <c r="BZ27" i="5" s="1"/>
  <c r="BR27" i="5"/>
  <c r="BQ27" i="5" s="1"/>
  <c r="BQ24" i="5" s="1"/>
  <c r="BN27" i="5"/>
  <c r="BM27" i="5"/>
  <c r="BJ27" i="5" s="1"/>
  <c r="BL27" i="5"/>
  <c r="BK27" i="5"/>
  <c r="BC27" i="5"/>
  <c r="BC24" i="5" s="1"/>
  <c r="AV27" i="5"/>
  <c r="AO27" i="5"/>
  <c r="AH27" i="5"/>
  <c r="AA27" i="5"/>
  <c r="AA24" i="5" s="1"/>
  <c r="T27" i="5"/>
  <c r="M27" i="5"/>
  <c r="F27" i="5"/>
  <c r="CE26" i="5"/>
  <c r="CE24" i="5" s="1"/>
  <c r="CD26" i="5"/>
  <c r="CC26" i="5"/>
  <c r="CA26" i="5"/>
  <c r="BZ26" i="5"/>
  <c r="BU26" i="5"/>
  <c r="CB26" i="5" s="1"/>
  <c r="BT26" i="5"/>
  <c r="BS26" i="5"/>
  <c r="BR26" i="5"/>
  <c r="BY26" i="5" s="1"/>
  <c r="BQ26" i="5"/>
  <c r="BN26" i="5"/>
  <c r="BM26" i="5"/>
  <c r="BL26" i="5"/>
  <c r="BK26" i="5"/>
  <c r="BJ26" i="5" s="1"/>
  <c r="BC26" i="5"/>
  <c r="AV26" i="5"/>
  <c r="AO26" i="5"/>
  <c r="AH26" i="5"/>
  <c r="AA26" i="5"/>
  <c r="T26" i="5"/>
  <c r="M26" i="5"/>
  <c r="F26" i="5"/>
  <c r="CE25" i="5"/>
  <c r="CE49" i="5" s="1"/>
  <c r="CD25" i="5"/>
  <c r="CC25" i="5"/>
  <c r="CC49" i="5" s="1"/>
  <c r="BZ25" i="5"/>
  <c r="BY25" i="5"/>
  <c r="BW25" i="5"/>
  <c r="BW49" i="5" s="1"/>
  <c r="BV25" i="5"/>
  <c r="BV49" i="5" s="1"/>
  <c r="BU25" i="5"/>
  <c r="BU49" i="5" s="1"/>
  <c r="BT25" i="5"/>
  <c r="BT49" i="5" s="1"/>
  <c r="BS25" i="5"/>
  <c r="BS49" i="5" s="1"/>
  <c r="BR25" i="5"/>
  <c r="BR49" i="5" s="1"/>
  <c r="BQ25" i="5"/>
  <c r="BN25" i="5"/>
  <c r="BN49" i="5" s="1"/>
  <c r="BM25" i="5"/>
  <c r="BM49" i="5" s="1"/>
  <c r="BL25" i="5"/>
  <c r="BL49" i="5" s="1"/>
  <c r="BK25" i="5"/>
  <c r="BK49" i="5" s="1"/>
  <c r="BC25" i="5"/>
  <c r="BC49" i="5" s="1"/>
  <c r="AV25" i="5"/>
  <c r="AV49" i="5" s="1"/>
  <c r="AO25" i="5"/>
  <c r="AO49" i="5" s="1"/>
  <c r="AH25" i="5"/>
  <c r="AH49" i="5" s="1"/>
  <c r="AA25" i="5"/>
  <c r="AA49" i="5" s="1"/>
  <c r="T25" i="5"/>
  <c r="T49" i="5" s="1"/>
  <c r="M25" i="5"/>
  <c r="M49" i="5" s="1"/>
  <c r="F25" i="5"/>
  <c r="F49" i="5" s="1"/>
  <c r="CI24" i="5"/>
  <c r="CH24" i="5"/>
  <c r="CG24" i="5"/>
  <c r="CF24" i="5"/>
  <c r="BU24" i="5"/>
  <c r="BT24" i="5"/>
  <c r="BR24" i="5"/>
  <c r="BN24" i="5"/>
  <c r="BL24" i="5"/>
  <c r="BK24" i="5"/>
  <c r="BG24" i="5"/>
  <c r="BF24" i="5"/>
  <c r="BE24" i="5"/>
  <c r="BD24" i="5"/>
  <c r="AZ24" i="5"/>
  <c r="AY24" i="5"/>
  <c r="AX24" i="5"/>
  <c r="AW24" i="5"/>
  <c r="AV24" i="5"/>
  <c r="AS24" i="5"/>
  <c r="AR24" i="5"/>
  <c r="AQ24" i="5"/>
  <c r="AP24" i="5"/>
  <c r="AO24" i="5"/>
  <c r="AL24" i="5"/>
  <c r="AK24" i="5"/>
  <c r="AJ24" i="5"/>
  <c r="AI24" i="5"/>
  <c r="AH24" i="5"/>
  <c r="AE24" i="5"/>
  <c r="AD24" i="5"/>
  <c r="AC24" i="5"/>
  <c r="AB24" i="5"/>
  <c r="X24" i="5"/>
  <c r="W24" i="5"/>
  <c r="V24" i="5"/>
  <c r="U24" i="5"/>
  <c r="T24" i="5"/>
  <c r="Q24" i="5"/>
  <c r="P24" i="5"/>
  <c r="O24" i="5"/>
  <c r="N24" i="5"/>
  <c r="M24" i="5"/>
  <c r="J24" i="5"/>
  <c r="I24" i="5"/>
  <c r="H24" i="5"/>
  <c r="G24" i="5"/>
  <c r="F24" i="5"/>
  <c r="D10" i="5"/>
  <c r="CA24" i="6" l="1"/>
  <c r="CA49" i="6"/>
  <c r="BX27" i="6"/>
  <c r="BY24" i="6"/>
  <c r="BX40" i="6"/>
  <c r="BQ24" i="6"/>
  <c r="BX33" i="6"/>
  <c r="BX32" i="6" s="1"/>
  <c r="BY49" i="6"/>
  <c r="BX25" i="6"/>
  <c r="BZ24" i="5"/>
  <c r="BX28" i="5"/>
  <c r="BX31" i="5"/>
  <c r="BX41" i="5"/>
  <c r="BX43" i="5"/>
  <c r="BX26" i="5"/>
  <c r="BX29" i="5"/>
  <c r="CA32" i="5"/>
  <c r="BX33" i="5"/>
  <c r="BX34" i="5"/>
  <c r="BJ40" i="5"/>
  <c r="CB40" i="5"/>
  <c r="BX48" i="5"/>
  <c r="CD49" i="5"/>
  <c r="BX27" i="5"/>
  <c r="CB32" i="5"/>
  <c r="BQ40" i="5"/>
  <c r="BX44" i="5"/>
  <c r="BM24" i="5"/>
  <c r="BS24" i="5"/>
  <c r="BY24" i="5"/>
  <c r="CA25" i="5"/>
  <c r="BS32" i="5"/>
  <c r="BY39" i="5"/>
  <c r="BX39" i="5" s="1"/>
  <c r="BR40" i="5"/>
  <c r="BY42" i="5"/>
  <c r="BX42" i="5" s="1"/>
  <c r="BY46" i="5"/>
  <c r="BX46" i="5" s="1"/>
  <c r="BZ49" i="5"/>
  <c r="BJ25" i="5"/>
  <c r="CB25" i="5"/>
  <c r="BQ34" i="5"/>
  <c r="BQ32" i="5" s="1"/>
  <c r="BQ38" i="5"/>
  <c r="BQ48" i="5"/>
  <c r="CK49" i="4"/>
  <c r="CJ49" i="4"/>
  <c r="CI49" i="4"/>
  <c r="CH49" i="4"/>
  <c r="CG49" i="4"/>
  <c r="CF49" i="4"/>
  <c r="BP49" i="4"/>
  <c r="BO49" i="4"/>
  <c r="BI49" i="4"/>
  <c r="BH49" i="4"/>
  <c r="BG49" i="4"/>
  <c r="BF49" i="4"/>
  <c r="BE49" i="4"/>
  <c r="BD49" i="4"/>
  <c r="BB49" i="4"/>
  <c r="BA49" i="4"/>
  <c r="AZ49" i="4"/>
  <c r="AY49" i="4"/>
  <c r="AX49" i="4"/>
  <c r="AW49" i="4"/>
  <c r="AU49" i="4"/>
  <c r="AT49" i="4"/>
  <c r="AS49" i="4"/>
  <c r="AR49" i="4"/>
  <c r="AQ49" i="4"/>
  <c r="AP49" i="4"/>
  <c r="AN49" i="4"/>
  <c r="AM49" i="4"/>
  <c r="AL49" i="4"/>
  <c r="AK49" i="4"/>
  <c r="AJ49" i="4"/>
  <c r="AI49" i="4"/>
  <c r="AG49" i="4"/>
  <c r="AF49" i="4"/>
  <c r="AE49" i="4"/>
  <c r="AD49" i="4"/>
  <c r="AC49" i="4"/>
  <c r="AB49" i="4"/>
  <c r="Z49" i="4"/>
  <c r="Y49" i="4"/>
  <c r="X49" i="4"/>
  <c r="W49" i="4"/>
  <c r="V49" i="4"/>
  <c r="U49" i="4"/>
  <c r="S49" i="4"/>
  <c r="R49" i="4"/>
  <c r="Q49" i="4"/>
  <c r="P49" i="4"/>
  <c r="O49" i="4"/>
  <c r="N49" i="4"/>
  <c r="L49" i="4"/>
  <c r="K49" i="4"/>
  <c r="J49" i="4"/>
  <c r="I49" i="4"/>
  <c r="H49" i="4"/>
  <c r="G49" i="4"/>
  <c r="CC48" i="4"/>
  <c r="CB48" i="4"/>
  <c r="BY48" i="4"/>
  <c r="BW48" i="4"/>
  <c r="CD48" i="4" s="1"/>
  <c r="BV48" i="4"/>
  <c r="BU48" i="4"/>
  <c r="BT48" i="4"/>
  <c r="BQ48" i="4" s="1"/>
  <c r="BS48" i="4"/>
  <c r="BZ48" i="4" s="1"/>
  <c r="BR48" i="4"/>
  <c r="BN48" i="4"/>
  <c r="BM48" i="4"/>
  <c r="BL48" i="4"/>
  <c r="BK48" i="4"/>
  <c r="BJ48" i="4"/>
  <c r="M48" i="4"/>
  <c r="F48" i="4"/>
  <c r="CD47" i="4"/>
  <c r="CC47" i="4"/>
  <c r="CB47" i="4"/>
  <c r="BY47" i="4"/>
  <c r="BU47" i="4"/>
  <c r="BT47" i="4"/>
  <c r="CA47" i="4" s="1"/>
  <c r="BS47" i="4"/>
  <c r="BZ47" i="4" s="1"/>
  <c r="BR47" i="4"/>
  <c r="BQ47" i="4" s="1"/>
  <c r="BN47" i="4"/>
  <c r="BM47" i="4"/>
  <c r="BJ47" i="4" s="1"/>
  <c r="BL47" i="4"/>
  <c r="BK47" i="4"/>
  <c r="BC47" i="4"/>
  <c r="AV47" i="4"/>
  <c r="AO47" i="4"/>
  <c r="AH47" i="4"/>
  <c r="AA47" i="4"/>
  <c r="T47" i="4"/>
  <c r="M47" i="4"/>
  <c r="F47" i="4"/>
  <c r="CD46" i="4"/>
  <c r="CC46" i="4"/>
  <c r="BZ46" i="4"/>
  <c r="BY46" i="4"/>
  <c r="BU46" i="4"/>
  <c r="CB46" i="4" s="1"/>
  <c r="BT46" i="4"/>
  <c r="CA46" i="4" s="1"/>
  <c r="BS46" i="4"/>
  <c r="BQ46" i="4" s="1"/>
  <c r="BR46" i="4"/>
  <c r="BN46" i="4"/>
  <c r="BM46" i="4"/>
  <c r="BL46" i="4"/>
  <c r="BK46" i="4"/>
  <c r="BJ46" i="4"/>
  <c r="BC46" i="4"/>
  <c r="AV46" i="4"/>
  <c r="AO46" i="4"/>
  <c r="AH46" i="4"/>
  <c r="AA46" i="4"/>
  <c r="T46" i="4"/>
  <c r="M46" i="4"/>
  <c r="F46" i="4"/>
  <c r="CD45" i="4"/>
  <c r="CC45" i="4"/>
  <c r="CA45" i="4"/>
  <c r="BZ45" i="4"/>
  <c r="BU45" i="4"/>
  <c r="CB45" i="4" s="1"/>
  <c r="BT45" i="4"/>
  <c r="BS45" i="4"/>
  <c r="BR45" i="4"/>
  <c r="BY45" i="4" s="1"/>
  <c r="BQ45" i="4"/>
  <c r="BN45" i="4"/>
  <c r="BM45" i="4"/>
  <c r="BL45" i="4"/>
  <c r="BK45" i="4"/>
  <c r="BJ45" i="4" s="1"/>
  <c r="BC45" i="4"/>
  <c r="AV45" i="4"/>
  <c r="AO45" i="4"/>
  <c r="AH45" i="4"/>
  <c r="AA45" i="4"/>
  <c r="T45" i="4"/>
  <c r="M45" i="4"/>
  <c r="F45" i="4"/>
  <c r="CD44" i="4"/>
  <c r="CC44" i="4"/>
  <c r="CB44" i="4"/>
  <c r="CA44" i="4"/>
  <c r="BU44" i="4"/>
  <c r="BT44" i="4"/>
  <c r="BS44" i="4"/>
  <c r="BZ44" i="4" s="1"/>
  <c r="BR44" i="4"/>
  <c r="BY44" i="4" s="1"/>
  <c r="BX44" i="4" s="1"/>
  <c r="BN44" i="4"/>
  <c r="BM44" i="4"/>
  <c r="BL44" i="4"/>
  <c r="BK44" i="4"/>
  <c r="BJ44" i="4" s="1"/>
  <c r="BC44" i="4"/>
  <c r="AV44" i="4"/>
  <c r="AO44" i="4"/>
  <c r="AH44" i="4"/>
  <c r="AA44" i="4"/>
  <c r="T44" i="4"/>
  <c r="M44" i="4"/>
  <c r="F44" i="4"/>
  <c r="CD43" i="4"/>
  <c r="CC43" i="4"/>
  <c r="CB43" i="4"/>
  <c r="BY43" i="4"/>
  <c r="BX43" i="4" s="1"/>
  <c r="BU43" i="4"/>
  <c r="BT43" i="4"/>
  <c r="CA43" i="4" s="1"/>
  <c r="BS43" i="4"/>
  <c r="BZ43" i="4" s="1"/>
  <c r="BR43" i="4"/>
  <c r="BQ43" i="4" s="1"/>
  <c r="BN43" i="4"/>
  <c r="BM43" i="4"/>
  <c r="BL43" i="4"/>
  <c r="BJ43" i="4" s="1"/>
  <c r="BK43" i="4"/>
  <c r="BC43" i="4"/>
  <c r="AV43" i="4"/>
  <c r="AO43" i="4"/>
  <c r="AH43" i="4"/>
  <c r="AA43" i="4"/>
  <c r="T43" i="4"/>
  <c r="M43" i="4"/>
  <c r="F43" i="4"/>
  <c r="CD42" i="4"/>
  <c r="CC42" i="4"/>
  <c r="BZ42" i="4"/>
  <c r="BY42" i="4"/>
  <c r="BX42" i="4" s="1"/>
  <c r="BU42" i="4"/>
  <c r="CB42" i="4" s="1"/>
  <c r="BT42" i="4"/>
  <c r="CA42" i="4" s="1"/>
  <c r="BS42" i="4"/>
  <c r="BQ42" i="4" s="1"/>
  <c r="BR42" i="4"/>
  <c r="BN42" i="4"/>
  <c r="BN40" i="4" s="1"/>
  <c r="BM42" i="4"/>
  <c r="BL42" i="4"/>
  <c r="BK42" i="4"/>
  <c r="BK40" i="4" s="1"/>
  <c r="BJ42" i="4"/>
  <c r="BC42" i="4"/>
  <c r="AV42" i="4"/>
  <c r="AO42" i="4"/>
  <c r="AO40" i="4" s="1"/>
  <c r="AH42" i="4"/>
  <c r="AH40" i="4" s="1"/>
  <c r="AA42" i="4"/>
  <c r="T42" i="4"/>
  <c r="M42" i="4"/>
  <c r="M40" i="4" s="1"/>
  <c r="F42" i="4"/>
  <c r="F40" i="4" s="1"/>
  <c r="CB41" i="4"/>
  <c r="CA41" i="4"/>
  <c r="BW41" i="4"/>
  <c r="CD41" i="4" s="1"/>
  <c r="BV41" i="4"/>
  <c r="CC41" i="4" s="1"/>
  <c r="BU41" i="4"/>
  <c r="BT41" i="4"/>
  <c r="BS41" i="4"/>
  <c r="BZ41" i="4" s="1"/>
  <c r="BZ40" i="4" s="1"/>
  <c r="BR41" i="4"/>
  <c r="BY41" i="4" s="1"/>
  <c r="BN41" i="4"/>
  <c r="BM41" i="4"/>
  <c r="BL41" i="4"/>
  <c r="BJ41" i="4" s="1"/>
  <c r="BJ40" i="4" s="1"/>
  <c r="BK41" i="4"/>
  <c r="BC41" i="4"/>
  <c r="AV41" i="4"/>
  <c r="AO41" i="4"/>
  <c r="AH41" i="4"/>
  <c r="AA41" i="4"/>
  <c r="T41" i="4"/>
  <c r="M41" i="4"/>
  <c r="F41" i="4"/>
  <c r="CI40" i="4"/>
  <c r="CH40" i="4"/>
  <c r="CG40" i="4"/>
  <c r="CF40" i="4"/>
  <c r="CE40" i="4"/>
  <c r="BS40" i="4"/>
  <c r="BR40" i="4"/>
  <c r="BM40" i="4"/>
  <c r="BL40" i="4"/>
  <c r="BG40" i="4"/>
  <c r="BF40" i="4"/>
  <c r="BE40" i="4"/>
  <c r="BD40" i="4"/>
  <c r="BC40" i="4"/>
  <c r="AZ40" i="4"/>
  <c r="AY40" i="4"/>
  <c r="AX40" i="4"/>
  <c r="AW40" i="4"/>
  <c r="AV40" i="4"/>
  <c r="AS40" i="4"/>
  <c r="AR40" i="4"/>
  <c r="AQ40" i="4"/>
  <c r="AP40" i="4"/>
  <c r="AL40" i="4"/>
  <c r="AK40" i="4"/>
  <c r="AJ40" i="4"/>
  <c r="AI40" i="4"/>
  <c r="AE40" i="4"/>
  <c r="AD40" i="4"/>
  <c r="AC40" i="4"/>
  <c r="AB40" i="4"/>
  <c r="AA40" i="4"/>
  <c r="X40" i="4"/>
  <c r="W40" i="4"/>
  <c r="V40" i="4"/>
  <c r="U40" i="4"/>
  <c r="T40" i="4"/>
  <c r="Q40" i="4"/>
  <c r="P40" i="4"/>
  <c r="O40" i="4"/>
  <c r="N40" i="4"/>
  <c r="J40" i="4"/>
  <c r="I40" i="4"/>
  <c r="H40" i="4"/>
  <c r="G40" i="4"/>
  <c r="CD39" i="4"/>
  <c r="CC39" i="4"/>
  <c r="BZ39" i="4"/>
  <c r="BY39" i="4"/>
  <c r="BU39" i="4"/>
  <c r="CB39" i="4" s="1"/>
  <c r="BT39" i="4"/>
  <c r="CA39" i="4" s="1"/>
  <c r="BS39" i="4"/>
  <c r="BQ39" i="4" s="1"/>
  <c r="BR39" i="4"/>
  <c r="BN39" i="4"/>
  <c r="BM39" i="4"/>
  <c r="BL39" i="4"/>
  <c r="BK39" i="4"/>
  <c r="BJ39" i="4"/>
  <c r="BC39" i="4"/>
  <c r="AV39" i="4"/>
  <c r="AO39" i="4"/>
  <c r="AH39" i="4"/>
  <c r="AA39" i="4"/>
  <c r="T39" i="4"/>
  <c r="M39" i="4"/>
  <c r="F39" i="4"/>
  <c r="CD38" i="4"/>
  <c r="CC38" i="4"/>
  <c r="CA38" i="4"/>
  <c r="BZ38" i="4"/>
  <c r="BU38" i="4"/>
  <c r="CB38" i="4" s="1"/>
  <c r="BT38" i="4"/>
  <c r="BS38" i="4"/>
  <c r="BR38" i="4"/>
  <c r="BY38" i="4" s="1"/>
  <c r="BQ38" i="4"/>
  <c r="BN38" i="4"/>
  <c r="BM38" i="4"/>
  <c r="BL38" i="4"/>
  <c r="BK38" i="4"/>
  <c r="BJ38" i="4" s="1"/>
  <c r="BC38" i="4"/>
  <c r="AV38" i="4"/>
  <c r="AO38" i="4"/>
  <c r="AH38" i="4"/>
  <c r="AA38" i="4"/>
  <c r="T38" i="4"/>
  <c r="M38" i="4"/>
  <c r="F38" i="4"/>
  <c r="CD37" i="4"/>
  <c r="CC37" i="4"/>
  <c r="CB37" i="4"/>
  <c r="CA37" i="4"/>
  <c r="BU37" i="4"/>
  <c r="BT37" i="4"/>
  <c r="BS37" i="4"/>
  <c r="BZ37" i="4" s="1"/>
  <c r="BR37" i="4"/>
  <c r="BY37" i="4" s="1"/>
  <c r="BX37" i="4" s="1"/>
  <c r="BN37" i="4"/>
  <c r="BM37" i="4"/>
  <c r="BL37" i="4"/>
  <c r="BK37" i="4"/>
  <c r="BJ37" i="4" s="1"/>
  <c r="BC37" i="4"/>
  <c r="AV37" i="4"/>
  <c r="AO37" i="4"/>
  <c r="AH37" i="4"/>
  <c r="AA37" i="4"/>
  <c r="T37" i="4"/>
  <c r="M37" i="4"/>
  <c r="F37" i="4"/>
  <c r="CD36" i="4"/>
  <c r="CC36" i="4"/>
  <c r="CB36" i="4"/>
  <c r="BY36" i="4"/>
  <c r="BX36" i="4" s="1"/>
  <c r="BU36" i="4"/>
  <c r="BT36" i="4"/>
  <c r="CA36" i="4" s="1"/>
  <c r="BS36" i="4"/>
  <c r="BZ36" i="4" s="1"/>
  <c r="BR36" i="4"/>
  <c r="BQ36" i="4" s="1"/>
  <c r="BN36" i="4"/>
  <c r="BM36" i="4"/>
  <c r="BM32" i="4" s="1"/>
  <c r="BL36" i="4"/>
  <c r="BJ36" i="4" s="1"/>
  <c r="BK36" i="4"/>
  <c r="BC36" i="4"/>
  <c r="AV36" i="4"/>
  <c r="AO36" i="4"/>
  <c r="AH36" i="4"/>
  <c r="AA36" i="4"/>
  <c r="T36" i="4"/>
  <c r="M36" i="4"/>
  <c r="F36" i="4"/>
  <c r="CD35" i="4"/>
  <c r="CC35" i="4"/>
  <c r="BZ35" i="4"/>
  <c r="BY35" i="4"/>
  <c r="BX35" i="4" s="1"/>
  <c r="BU35" i="4"/>
  <c r="CB35" i="4" s="1"/>
  <c r="BT35" i="4"/>
  <c r="CA35" i="4" s="1"/>
  <c r="BS35" i="4"/>
  <c r="BQ35" i="4" s="1"/>
  <c r="BR35" i="4"/>
  <c r="BN35" i="4"/>
  <c r="BM35" i="4"/>
  <c r="BL35" i="4"/>
  <c r="BK35" i="4"/>
  <c r="BJ35" i="4"/>
  <c r="BC35" i="4"/>
  <c r="AV35" i="4"/>
  <c r="AO35" i="4"/>
  <c r="AH35" i="4"/>
  <c r="AA35" i="4"/>
  <c r="T35" i="4"/>
  <c r="M35" i="4"/>
  <c r="F35" i="4"/>
  <c r="CD34" i="4"/>
  <c r="CC34" i="4"/>
  <c r="CA34" i="4"/>
  <c r="BZ34" i="4"/>
  <c r="BU34" i="4"/>
  <c r="CB34" i="4" s="1"/>
  <c r="BT34" i="4"/>
  <c r="BS34" i="4"/>
  <c r="BR34" i="4"/>
  <c r="BY34" i="4" s="1"/>
  <c r="BQ34" i="4"/>
  <c r="BN34" i="4"/>
  <c r="BM34" i="4"/>
  <c r="BL34" i="4"/>
  <c r="BL32" i="4" s="1"/>
  <c r="BK34" i="4"/>
  <c r="BK32" i="4" s="1"/>
  <c r="BC34" i="4"/>
  <c r="AV34" i="4"/>
  <c r="AV32" i="4" s="1"/>
  <c r="AO34" i="4"/>
  <c r="AO32" i="4" s="1"/>
  <c r="AH34" i="4"/>
  <c r="AA34" i="4"/>
  <c r="T34" i="4"/>
  <c r="T32" i="4" s="1"/>
  <c r="M34" i="4"/>
  <c r="M32" i="4" s="1"/>
  <c r="F34" i="4"/>
  <c r="CC33" i="4"/>
  <c r="CB33" i="4"/>
  <c r="CB32" i="4" s="1"/>
  <c r="BY33" i="4"/>
  <c r="BW33" i="4"/>
  <c r="CD33" i="4" s="1"/>
  <c r="BV33" i="4"/>
  <c r="BU33" i="4"/>
  <c r="BT33" i="4"/>
  <c r="CA33" i="4" s="1"/>
  <c r="BS33" i="4"/>
  <c r="BZ33" i="4" s="1"/>
  <c r="BR33" i="4"/>
  <c r="BN33" i="4"/>
  <c r="BM33" i="4"/>
  <c r="BL33" i="4"/>
  <c r="BK33" i="4"/>
  <c r="BJ33" i="4"/>
  <c r="BC33" i="4"/>
  <c r="BC32" i="4" s="1"/>
  <c r="AV33" i="4"/>
  <c r="AO33" i="4"/>
  <c r="AH33" i="4"/>
  <c r="AA33" i="4"/>
  <c r="T33" i="4"/>
  <c r="M33" i="4"/>
  <c r="F33" i="4"/>
  <c r="CI32" i="4"/>
  <c r="CH32" i="4"/>
  <c r="CG32" i="4"/>
  <c r="CF32" i="4"/>
  <c r="CE32" i="4"/>
  <c r="BT32" i="4"/>
  <c r="BN32" i="4"/>
  <c r="BI32" i="4"/>
  <c r="BH32" i="4"/>
  <c r="BG32" i="4"/>
  <c r="BF32" i="4"/>
  <c r="BE32" i="4"/>
  <c r="BD32" i="4"/>
  <c r="BB32" i="4"/>
  <c r="BA32" i="4"/>
  <c r="AZ32" i="4"/>
  <c r="AY32" i="4"/>
  <c r="AX32" i="4"/>
  <c r="AW32" i="4"/>
  <c r="AU32" i="4"/>
  <c r="AT32" i="4"/>
  <c r="AS32" i="4"/>
  <c r="AR32" i="4"/>
  <c r="AQ32" i="4"/>
  <c r="AP32" i="4"/>
  <c r="AN32" i="4"/>
  <c r="AM32" i="4"/>
  <c r="AL32" i="4"/>
  <c r="AK32" i="4"/>
  <c r="AJ32" i="4"/>
  <c r="AI32" i="4"/>
  <c r="AH32" i="4"/>
  <c r="AE32" i="4"/>
  <c r="AD32" i="4"/>
  <c r="AC32" i="4"/>
  <c r="AB32" i="4"/>
  <c r="AA32" i="4"/>
  <c r="X32" i="4"/>
  <c r="W32" i="4"/>
  <c r="V32" i="4"/>
  <c r="U32" i="4"/>
  <c r="Q32" i="4"/>
  <c r="P32" i="4"/>
  <c r="O32" i="4"/>
  <c r="N32" i="4"/>
  <c r="J32" i="4"/>
  <c r="I32" i="4"/>
  <c r="H32" i="4"/>
  <c r="G32" i="4"/>
  <c r="F32" i="4"/>
  <c r="CE31" i="4"/>
  <c r="CD31" i="4"/>
  <c r="CC31" i="4"/>
  <c r="CB31" i="4"/>
  <c r="CA31" i="4"/>
  <c r="BU31" i="4"/>
  <c r="BT31" i="4"/>
  <c r="BS31" i="4"/>
  <c r="BZ31" i="4" s="1"/>
  <c r="BR31" i="4"/>
  <c r="BY31" i="4" s="1"/>
  <c r="BX31" i="4" s="1"/>
  <c r="BN31" i="4"/>
  <c r="BM31" i="4"/>
  <c r="BL31" i="4"/>
  <c r="BK31" i="4"/>
  <c r="BJ31" i="4" s="1"/>
  <c r="BC31" i="4"/>
  <c r="AV31" i="4"/>
  <c r="AO31" i="4"/>
  <c r="AH31" i="4"/>
  <c r="AA31" i="4"/>
  <c r="T31" i="4"/>
  <c r="M31" i="4"/>
  <c r="F31" i="4"/>
  <c r="CE30" i="4"/>
  <c r="CD30" i="4"/>
  <c r="CC30" i="4"/>
  <c r="BZ30" i="4"/>
  <c r="BY30" i="4"/>
  <c r="BX30" i="4" s="1"/>
  <c r="BU30" i="4"/>
  <c r="CB30" i="4" s="1"/>
  <c r="BT30" i="4"/>
  <c r="CA30" i="4" s="1"/>
  <c r="BS30" i="4"/>
  <c r="BQ30" i="4" s="1"/>
  <c r="BR30" i="4"/>
  <c r="BN30" i="4"/>
  <c r="BM30" i="4"/>
  <c r="BL30" i="4"/>
  <c r="BK30" i="4"/>
  <c r="BJ30" i="4"/>
  <c r="BC30" i="4"/>
  <c r="AV30" i="4"/>
  <c r="AO30" i="4"/>
  <c r="AH30" i="4"/>
  <c r="AA30" i="4"/>
  <c r="T30" i="4"/>
  <c r="M30" i="4"/>
  <c r="F30" i="4"/>
  <c r="CE29" i="4"/>
  <c r="CD29" i="4"/>
  <c r="CC29" i="4"/>
  <c r="CB29" i="4"/>
  <c r="CA29" i="4"/>
  <c r="BU29" i="4"/>
  <c r="BT29" i="4"/>
  <c r="BS29" i="4"/>
  <c r="BZ29" i="4" s="1"/>
  <c r="BR29" i="4"/>
  <c r="BY29" i="4" s="1"/>
  <c r="BN29" i="4"/>
  <c r="BM29" i="4"/>
  <c r="BL29" i="4"/>
  <c r="BK29" i="4"/>
  <c r="BJ29" i="4" s="1"/>
  <c r="BC29" i="4"/>
  <c r="AV29" i="4"/>
  <c r="AO29" i="4"/>
  <c r="AH29" i="4"/>
  <c r="AA29" i="4"/>
  <c r="T29" i="4"/>
  <c r="M29" i="4"/>
  <c r="F29" i="4"/>
  <c r="CE28" i="4"/>
  <c r="CD28" i="4"/>
  <c r="CC28" i="4"/>
  <c r="BZ28" i="4"/>
  <c r="BY28" i="4"/>
  <c r="BU28" i="4"/>
  <c r="CB28" i="4" s="1"/>
  <c r="BT28" i="4"/>
  <c r="CA28" i="4" s="1"/>
  <c r="BS28" i="4"/>
  <c r="BQ28" i="4" s="1"/>
  <c r="BR28" i="4"/>
  <c r="BN28" i="4"/>
  <c r="BM28" i="4"/>
  <c r="BL28" i="4"/>
  <c r="BK28" i="4"/>
  <c r="BJ28" i="4"/>
  <c r="BC28" i="4"/>
  <c r="AV28" i="4"/>
  <c r="AO28" i="4"/>
  <c r="AH28" i="4"/>
  <c r="AA28" i="4"/>
  <c r="T28" i="4"/>
  <c r="M28" i="4"/>
  <c r="F28" i="4"/>
  <c r="CE27" i="4"/>
  <c r="CD27" i="4"/>
  <c r="CC27" i="4"/>
  <c r="CB27" i="4"/>
  <c r="CA27" i="4"/>
  <c r="BU27" i="4"/>
  <c r="BT27" i="4"/>
  <c r="BS27" i="4"/>
  <c r="BZ27" i="4" s="1"/>
  <c r="BR27" i="4"/>
  <c r="BR24" i="4" s="1"/>
  <c r="BN27" i="4"/>
  <c r="BM27" i="4"/>
  <c r="BL27" i="4"/>
  <c r="BL24" i="4" s="1"/>
  <c r="BK27" i="4"/>
  <c r="BJ27" i="4" s="1"/>
  <c r="BJ24" i="4" s="1"/>
  <c r="BC27" i="4"/>
  <c r="AV27" i="4"/>
  <c r="AV24" i="4" s="1"/>
  <c r="AO27" i="4"/>
  <c r="AH27" i="4"/>
  <c r="AA27" i="4"/>
  <c r="T27" i="4"/>
  <c r="T24" i="4" s="1"/>
  <c r="M27" i="4"/>
  <c r="F27" i="4"/>
  <c r="CE26" i="4"/>
  <c r="CD26" i="4"/>
  <c r="CC26" i="4"/>
  <c r="BZ26" i="4"/>
  <c r="BY26" i="4"/>
  <c r="BU26" i="4"/>
  <c r="CB26" i="4" s="1"/>
  <c r="BT26" i="4"/>
  <c r="CA26" i="4" s="1"/>
  <c r="BS26" i="4"/>
  <c r="BQ26" i="4" s="1"/>
  <c r="BR26" i="4"/>
  <c r="BN26" i="4"/>
  <c r="BM26" i="4"/>
  <c r="BL26" i="4"/>
  <c r="BK26" i="4"/>
  <c r="BJ26" i="4"/>
  <c r="BC26" i="4"/>
  <c r="AV26" i="4"/>
  <c r="AO26" i="4"/>
  <c r="AH26" i="4"/>
  <c r="AA26" i="4"/>
  <c r="T26" i="4"/>
  <c r="M26" i="4"/>
  <c r="F26" i="4"/>
  <c r="CE25" i="4"/>
  <c r="CE49" i="4" s="1"/>
  <c r="CC25" i="4"/>
  <c r="CC49" i="4" s="1"/>
  <c r="CB25" i="4"/>
  <c r="BY25" i="4"/>
  <c r="BW25" i="4"/>
  <c r="CD25" i="4" s="1"/>
  <c r="CD49" i="4" s="1"/>
  <c r="BV25" i="4"/>
  <c r="BV49" i="4" s="1"/>
  <c r="BU25" i="4"/>
  <c r="BU49" i="4" s="1"/>
  <c r="BT25" i="4"/>
  <c r="BT49" i="4" s="1"/>
  <c r="BS25" i="4"/>
  <c r="BZ25" i="4" s="1"/>
  <c r="BR25" i="4"/>
  <c r="BR49" i="4" s="1"/>
  <c r="BN25" i="4"/>
  <c r="BN49" i="4" s="1"/>
  <c r="BM25" i="4"/>
  <c r="BM49" i="4" s="1"/>
  <c r="BL25" i="4"/>
  <c r="BL49" i="4" s="1"/>
  <c r="BK25" i="4"/>
  <c r="BK49" i="4" s="1"/>
  <c r="BJ25" i="4"/>
  <c r="BC25" i="4"/>
  <c r="BC49" i="4" s="1"/>
  <c r="AV25" i="4"/>
  <c r="AV49" i="4" s="1"/>
  <c r="AO25" i="4"/>
  <c r="AO49" i="4" s="1"/>
  <c r="AH25" i="4"/>
  <c r="AH49" i="4" s="1"/>
  <c r="AA25" i="4"/>
  <c r="AA49" i="4" s="1"/>
  <c r="T25" i="4"/>
  <c r="T49" i="4" s="1"/>
  <c r="M25" i="4"/>
  <c r="M49" i="4" s="1"/>
  <c r="F25" i="4"/>
  <c r="F49" i="4" s="1"/>
  <c r="CI24" i="4"/>
  <c r="CH24" i="4"/>
  <c r="CG24" i="4"/>
  <c r="CF24" i="4"/>
  <c r="CE24" i="4"/>
  <c r="BU24" i="4"/>
  <c r="BT24" i="4"/>
  <c r="BS24" i="4"/>
  <c r="BN24" i="4"/>
  <c r="BM24" i="4"/>
  <c r="BK24" i="4"/>
  <c r="BG24" i="4"/>
  <c r="BF24" i="4"/>
  <c r="BE24" i="4"/>
  <c r="BD24" i="4"/>
  <c r="BC24" i="4"/>
  <c r="AZ24" i="4"/>
  <c r="AY24" i="4"/>
  <c r="AX24" i="4"/>
  <c r="AW24" i="4"/>
  <c r="AS24" i="4"/>
  <c r="AR24" i="4"/>
  <c r="AQ24" i="4"/>
  <c r="AP24" i="4"/>
  <c r="AO24" i="4"/>
  <c r="AL24" i="4"/>
  <c r="AK24" i="4"/>
  <c r="AJ24" i="4"/>
  <c r="AI24" i="4"/>
  <c r="AH24" i="4"/>
  <c r="AE24" i="4"/>
  <c r="AD24" i="4"/>
  <c r="AC24" i="4"/>
  <c r="AB24" i="4"/>
  <c r="AA24" i="4"/>
  <c r="X24" i="4"/>
  <c r="W24" i="4"/>
  <c r="V24" i="4"/>
  <c r="U24" i="4"/>
  <c r="Q24" i="4"/>
  <c r="P24" i="4"/>
  <c r="O24" i="4"/>
  <c r="N24" i="4"/>
  <c r="M24" i="4"/>
  <c r="J24" i="4"/>
  <c r="I24" i="4"/>
  <c r="H24" i="4"/>
  <c r="G24" i="4"/>
  <c r="F24" i="4"/>
  <c r="D10" i="4"/>
  <c r="BX24" i="6" l="1"/>
  <c r="BX49" i="6"/>
  <c r="CB24" i="5"/>
  <c r="CB49" i="5"/>
  <c r="BX32" i="5"/>
  <c r="BY40" i="5"/>
  <c r="BX25" i="5"/>
  <c r="BX40" i="5"/>
  <c r="BQ49" i="5"/>
  <c r="BJ24" i="5"/>
  <c r="BJ49" i="5"/>
  <c r="CA24" i="5"/>
  <c r="CA49" i="5"/>
  <c r="BY49" i="5"/>
  <c r="BY32" i="5"/>
  <c r="BX28" i="4"/>
  <c r="BX38" i="4"/>
  <c r="CA40" i="4"/>
  <c r="BX45" i="4"/>
  <c r="CB24" i="4"/>
  <c r="BX26" i="4"/>
  <c r="BX29" i="4"/>
  <c r="BX33" i="4"/>
  <c r="BZ32" i="4"/>
  <c r="BX39" i="4"/>
  <c r="BX46" i="4"/>
  <c r="BX47" i="4"/>
  <c r="BX48" i="4"/>
  <c r="CA32" i="4"/>
  <c r="BX34" i="4"/>
  <c r="BY32" i="4"/>
  <c r="BX41" i="4"/>
  <c r="BX40" i="4" s="1"/>
  <c r="BY40" i="4"/>
  <c r="CB40" i="4"/>
  <c r="BX25" i="4"/>
  <c r="BZ24" i="4"/>
  <c r="BZ49" i="4"/>
  <c r="CA25" i="4"/>
  <c r="BQ27" i="4"/>
  <c r="BQ29" i="4"/>
  <c r="BQ31" i="4"/>
  <c r="BS32" i="4"/>
  <c r="BJ34" i="4"/>
  <c r="BJ32" i="4" s="1"/>
  <c r="BQ37" i="4"/>
  <c r="BQ44" i="4"/>
  <c r="CA48" i="4"/>
  <c r="BS49" i="4"/>
  <c r="BW49" i="4"/>
  <c r="BQ25" i="4"/>
  <c r="BY27" i="4"/>
  <c r="BU32" i="4"/>
  <c r="BQ33" i="4"/>
  <c r="BQ32" i="4" s="1"/>
  <c r="BT40" i="4"/>
  <c r="CB49" i="4"/>
  <c r="BR32" i="4"/>
  <c r="BU40" i="4"/>
  <c r="BQ41" i="4"/>
  <c r="BQ40" i="4" s="1"/>
  <c r="CK49" i="3"/>
  <c r="CJ49" i="3"/>
  <c r="CI49" i="3"/>
  <c r="CH49" i="3"/>
  <c r="CG49" i="3"/>
  <c r="CF49" i="3"/>
  <c r="BP49" i="3"/>
  <c r="BO49" i="3"/>
  <c r="BI49" i="3"/>
  <c r="BH49" i="3"/>
  <c r="BG49" i="3"/>
  <c r="BF49" i="3"/>
  <c r="BE49" i="3"/>
  <c r="BD49" i="3"/>
  <c r="BB49" i="3"/>
  <c r="BA49" i="3"/>
  <c r="AZ49" i="3"/>
  <c r="AY49" i="3"/>
  <c r="AX49" i="3"/>
  <c r="AW49" i="3"/>
  <c r="AU49" i="3"/>
  <c r="AT49" i="3"/>
  <c r="AS49" i="3"/>
  <c r="AR49" i="3"/>
  <c r="AQ49" i="3"/>
  <c r="AP49" i="3"/>
  <c r="AN49" i="3"/>
  <c r="AM49" i="3"/>
  <c r="AL49" i="3"/>
  <c r="AK49" i="3"/>
  <c r="AJ49" i="3"/>
  <c r="AI49" i="3"/>
  <c r="AG49" i="3"/>
  <c r="AF49" i="3"/>
  <c r="AE49" i="3"/>
  <c r="AD49" i="3"/>
  <c r="AC49" i="3"/>
  <c r="AB49" i="3"/>
  <c r="Z49" i="3"/>
  <c r="Y49" i="3"/>
  <c r="X49" i="3"/>
  <c r="W49" i="3"/>
  <c r="V49" i="3"/>
  <c r="U49" i="3"/>
  <c r="S49" i="3"/>
  <c r="R49" i="3"/>
  <c r="Q49" i="3"/>
  <c r="P49" i="3"/>
  <c r="O49" i="3"/>
  <c r="N49" i="3"/>
  <c r="L49" i="3"/>
  <c r="K49" i="3"/>
  <c r="J49" i="3"/>
  <c r="I49" i="3"/>
  <c r="H49" i="3"/>
  <c r="G49" i="3"/>
  <c r="CD48" i="3"/>
  <c r="BZ48" i="3"/>
  <c r="BW48" i="3"/>
  <c r="BV48" i="3"/>
  <c r="CC48" i="3" s="1"/>
  <c r="BU48" i="3"/>
  <c r="CB48" i="3" s="1"/>
  <c r="BT48" i="3"/>
  <c r="CA48" i="3" s="1"/>
  <c r="BS48" i="3"/>
  <c r="BR48" i="3"/>
  <c r="BY48" i="3" s="1"/>
  <c r="BQ48" i="3"/>
  <c r="BN48" i="3"/>
  <c r="BM48" i="3"/>
  <c r="BL48" i="3"/>
  <c r="BK48" i="3"/>
  <c r="BJ48" i="3"/>
  <c r="M48" i="3"/>
  <c r="F48" i="3"/>
  <c r="CD47" i="3"/>
  <c r="CC47" i="3"/>
  <c r="BY47" i="3"/>
  <c r="BU47" i="3"/>
  <c r="CB47" i="3" s="1"/>
  <c r="BT47" i="3"/>
  <c r="CA47" i="3" s="1"/>
  <c r="BS47" i="3"/>
  <c r="BQ47" i="3" s="1"/>
  <c r="BR47" i="3"/>
  <c r="BN47" i="3"/>
  <c r="BM47" i="3"/>
  <c r="BJ47" i="3" s="1"/>
  <c r="BL47" i="3"/>
  <c r="BK47" i="3"/>
  <c r="BC47" i="3"/>
  <c r="AV47" i="3"/>
  <c r="AO47" i="3"/>
  <c r="AH47" i="3"/>
  <c r="AA47" i="3"/>
  <c r="T47" i="3"/>
  <c r="M47" i="3"/>
  <c r="F47" i="3"/>
  <c r="CD46" i="3"/>
  <c r="CC46" i="3"/>
  <c r="BZ46" i="3"/>
  <c r="BU46" i="3"/>
  <c r="CB46" i="3" s="1"/>
  <c r="BT46" i="3"/>
  <c r="CA46" i="3" s="1"/>
  <c r="BS46" i="3"/>
  <c r="BR46" i="3"/>
  <c r="BY46" i="3" s="1"/>
  <c r="BN46" i="3"/>
  <c r="BM46" i="3"/>
  <c r="BL46" i="3"/>
  <c r="BK46" i="3"/>
  <c r="BJ46" i="3"/>
  <c r="BC46" i="3"/>
  <c r="AV46" i="3"/>
  <c r="AO46" i="3"/>
  <c r="AH46" i="3"/>
  <c r="AA46" i="3"/>
  <c r="T46" i="3"/>
  <c r="M46" i="3"/>
  <c r="F46" i="3"/>
  <c r="CD45" i="3"/>
  <c r="CC45" i="3"/>
  <c r="CA45" i="3"/>
  <c r="BU45" i="3"/>
  <c r="CB45" i="3" s="1"/>
  <c r="BT45" i="3"/>
  <c r="BS45" i="3"/>
  <c r="BZ45" i="3" s="1"/>
  <c r="BR45" i="3"/>
  <c r="BY45" i="3" s="1"/>
  <c r="BQ45" i="3"/>
  <c r="BN45" i="3"/>
  <c r="BM45" i="3"/>
  <c r="BL45" i="3"/>
  <c r="BK45" i="3"/>
  <c r="BJ45" i="3" s="1"/>
  <c r="BC45" i="3"/>
  <c r="AV45" i="3"/>
  <c r="AO45" i="3"/>
  <c r="AH45" i="3"/>
  <c r="AA45" i="3"/>
  <c r="T45" i="3"/>
  <c r="M45" i="3"/>
  <c r="F45" i="3"/>
  <c r="CD44" i="3"/>
  <c r="CC44" i="3"/>
  <c r="CB44" i="3"/>
  <c r="BU44" i="3"/>
  <c r="BT44" i="3"/>
  <c r="CA44" i="3" s="1"/>
  <c r="BS44" i="3"/>
  <c r="BZ44" i="3" s="1"/>
  <c r="BR44" i="3"/>
  <c r="BY44" i="3" s="1"/>
  <c r="BX44" i="3" s="1"/>
  <c r="BN44" i="3"/>
  <c r="BM44" i="3"/>
  <c r="BL44" i="3"/>
  <c r="BJ44" i="3" s="1"/>
  <c r="BK44" i="3"/>
  <c r="BC44" i="3"/>
  <c r="AV44" i="3"/>
  <c r="AO44" i="3"/>
  <c r="AH44" i="3"/>
  <c r="AA44" i="3"/>
  <c r="T44" i="3"/>
  <c r="M44" i="3"/>
  <c r="F44" i="3"/>
  <c r="CD43" i="3"/>
  <c r="CC43" i="3"/>
  <c r="BY43" i="3"/>
  <c r="BU43" i="3"/>
  <c r="CB43" i="3" s="1"/>
  <c r="BT43" i="3"/>
  <c r="CA43" i="3" s="1"/>
  <c r="BS43" i="3"/>
  <c r="BQ43" i="3" s="1"/>
  <c r="BR43" i="3"/>
  <c r="BN43" i="3"/>
  <c r="BM43" i="3"/>
  <c r="BJ43" i="3" s="1"/>
  <c r="BL43" i="3"/>
  <c r="BK43" i="3"/>
  <c r="BC43" i="3"/>
  <c r="AV43" i="3"/>
  <c r="AO43" i="3"/>
  <c r="AH43" i="3"/>
  <c r="AA43" i="3"/>
  <c r="T43" i="3"/>
  <c r="M43" i="3"/>
  <c r="F43" i="3"/>
  <c r="CD42" i="3"/>
  <c r="CC42" i="3"/>
  <c r="BZ42" i="3"/>
  <c r="BU42" i="3"/>
  <c r="CB42" i="3" s="1"/>
  <c r="BT42" i="3"/>
  <c r="CA42" i="3" s="1"/>
  <c r="BS42" i="3"/>
  <c r="BR42" i="3"/>
  <c r="BY42" i="3" s="1"/>
  <c r="BN42" i="3"/>
  <c r="BM42" i="3"/>
  <c r="BL42" i="3"/>
  <c r="BL40" i="3" s="1"/>
  <c r="BK42" i="3"/>
  <c r="BJ42" i="3"/>
  <c r="BC42" i="3"/>
  <c r="AV42" i="3"/>
  <c r="AV40" i="3" s="1"/>
  <c r="AO42" i="3"/>
  <c r="AH42" i="3"/>
  <c r="AA42" i="3"/>
  <c r="T42" i="3"/>
  <c r="T40" i="3" s="1"/>
  <c r="M42" i="3"/>
  <c r="F42" i="3"/>
  <c r="CC41" i="3"/>
  <c r="CA41" i="3"/>
  <c r="BY41" i="3"/>
  <c r="BW41" i="3"/>
  <c r="CD41" i="3" s="1"/>
  <c r="BV41" i="3"/>
  <c r="BU41" i="3"/>
  <c r="CB41" i="3" s="1"/>
  <c r="CB40" i="3" s="1"/>
  <c r="BT41" i="3"/>
  <c r="BS41" i="3"/>
  <c r="BQ41" i="3" s="1"/>
  <c r="BR41" i="3"/>
  <c r="BN41" i="3"/>
  <c r="BM41" i="3"/>
  <c r="BJ41" i="3" s="1"/>
  <c r="BL41" i="3"/>
  <c r="BK41" i="3"/>
  <c r="BC41" i="3"/>
  <c r="AV41" i="3"/>
  <c r="AO41" i="3"/>
  <c r="AH41" i="3"/>
  <c r="AA41" i="3"/>
  <c r="T41" i="3"/>
  <c r="M41" i="3"/>
  <c r="F41" i="3"/>
  <c r="CI40" i="3"/>
  <c r="CH40" i="3"/>
  <c r="CG40" i="3"/>
  <c r="CF40" i="3"/>
  <c r="CE40" i="3"/>
  <c r="BU40" i="3"/>
  <c r="BT40" i="3"/>
  <c r="BS40" i="3"/>
  <c r="BN40" i="3"/>
  <c r="BM40" i="3"/>
  <c r="BK40" i="3"/>
  <c r="BG40" i="3"/>
  <c r="BF40" i="3"/>
  <c r="BE40" i="3"/>
  <c r="BD40" i="3"/>
  <c r="BC40" i="3"/>
  <c r="AZ40" i="3"/>
  <c r="AY40" i="3"/>
  <c r="AX40" i="3"/>
  <c r="AW40" i="3"/>
  <c r="AS40" i="3"/>
  <c r="AR40" i="3"/>
  <c r="AQ40" i="3"/>
  <c r="AP40" i="3"/>
  <c r="AO40" i="3"/>
  <c r="AL40" i="3"/>
  <c r="AK40" i="3"/>
  <c r="AJ40" i="3"/>
  <c r="AI40" i="3"/>
  <c r="AH40" i="3"/>
  <c r="AE40" i="3"/>
  <c r="AD40" i="3"/>
  <c r="AC40" i="3"/>
  <c r="AB40" i="3"/>
  <c r="AA40" i="3"/>
  <c r="X40" i="3"/>
  <c r="W40" i="3"/>
  <c r="V40" i="3"/>
  <c r="U40" i="3"/>
  <c r="Q40" i="3"/>
  <c r="P40" i="3"/>
  <c r="O40" i="3"/>
  <c r="N40" i="3"/>
  <c r="M40" i="3"/>
  <c r="J40" i="3"/>
  <c r="I40" i="3"/>
  <c r="H40" i="3"/>
  <c r="G40" i="3"/>
  <c r="F40" i="3"/>
  <c r="CD39" i="3"/>
  <c r="CC39" i="3"/>
  <c r="BZ39" i="3"/>
  <c r="BU39" i="3"/>
  <c r="CB39" i="3" s="1"/>
  <c r="BT39" i="3"/>
  <c r="CA39" i="3" s="1"/>
  <c r="BS39" i="3"/>
  <c r="BR39" i="3"/>
  <c r="BY39" i="3" s="1"/>
  <c r="BN39" i="3"/>
  <c r="BM39" i="3"/>
  <c r="BL39" i="3"/>
  <c r="BK39" i="3"/>
  <c r="BJ39" i="3"/>
  <c r="BC39" i="3"/>
  <c r="AV39" i="3"/>
  <c r="AO39" i="3"/>
  <c r="AH39" i="3"/>
  <c r="AA39" i="3"/>
  <c r="T39" i="3"/>
  <c r="M39" i="3"/>
  <c r="F39" i="3"/>
  <c r="CD38" i="3"/>
  <c r="CC38" i="3"/>
  <c r="CA38" i="3"/>
  <c r="BU38" i="3"/>
  <c r="CB38" i="3" s="1"/>
  <c r="BT38" i="3"/>
  <c r="BS38" i="3"/>
  <c r="BZ38" i="3" s="1"/>
  <c r="BR38" i="3"/>
  <c r="BY38" i="3" s="1"/>
  <c r="BQ38" i="3"/>
  <c r="BN38" i="3"/>
  <c r="BM38" i="3"/>
  <c r="BL38" i="3"/>
  <c r="BK38" i="3"/>
  <c r="BJ38" i="3" s="1"/>
  <c r="BC38" i="3"/>
  <c r="AV38" i="3"/>
  <c r="AO38" i="3"/>
  <c r="AH38" i="3"/>
  <c r="AA38" i="3"/>
  <c r="T38" i="3"/>
  <c r="M38" i="3"/>
  <c r="F38" i="3"/>
  <c r="CD37" i="3"/>
  <c r="CC37" i="3"/>
  <c r="CB37" i="3"/>
  <c r="BU37" i="3"/>
  <c r="BT37" i="3"/>
  <c r="CA37" i="3" s="1"/>
  <c r="BS37" i="3"/>
  <c r="BZ37" i="3" s="1"/>
  <c r="BR37" i="3"/>
  <c r="BY37" i="3" s="1"/>
  <c r="BX37" i="3" s="1"/>
  <c r="BN37" i="3"/>
  <c r="BM37" i="3"/>
  <c r="BL37" i="3"/>
  <c r="BJ37" i="3" s="1"/>
  <c r="BK37" i="3"/>
  <c r="BC37" i="3"/>
  <c r="AV37" i="3"/>
  <c r="AO37" i="3"/>
  <c r="AH37" i="3"/>
  <c r="AA37" i="3"/>
  <c r="T37" i="3"/>
  <c r="M37" i="3"/>
  <c r="F37" i="3"/>
  <c r="CD36" i="3"/>
  <c r="CC36" i="3"/>
  <c r="BY36" i="3"/>
  <c r="BU36" i="3"/>
  <c r="CB36" i="3" s="1"/>
  <c r="BT36" i="3"/>
  <c r="CA36" i="3" s="1"/>
  <c r="BS36" i="3"/>
  <c r="BQ36" i="3" s="1"/>
  <c r="BR36" i="3"/>
  <c r="BN36" i="3"/>
  <c r="BM36" i="3"/>
  <c r="BJ36" i="3" s="1"/>
  <c r="BL36" i="3"/>
  <c r="BK36" i="3"/>
  <c r="BC36" i="3"/>
  <c r="AV36" i="3"/>
  <c r="AO36" i="3"/>
  <c r="AH36" i="3"/>
  <c r="AA36" i="3"/>
  <c r="T36" i="3"/>
  <c r="M36" i="3"/>
  <c r="F36" i="3"/>
  <c r="CD35" i="3"/>
  <c r="CC35" i="3"/>
  <c r="BZ35" i="3"/>
  <c r="BU35" i="3"/>
  <c r="CB35" i="3" s="1"/>
  <c r="BT35" i="3"/>
  <c r="CA35" i="3" s="1"/>
  <c r="BS35" i="3"/>
  <c r="BR35" i="3"/>
  <c r="BY35" i="3" s="1"/>
  <c r="BN35" i="3"/>
  <c r="BM35" i="3"/>
  <c r="BL35" i="3"/>
  <c r="BK35" i="3"/>
  <c r="BJ35" i="3"/>
  <c r="BC35" i="3"/>
  <c r="AV35" i="3"/>
  <c r="AO35" i="3"/>
  <c r="AH35" i="3"/>
  <c r="AA35" i="3"/>
  <c r="T35" i="3"/>
  <c r="M35" i="3"/>
  <c r="F35" i="3"/>
  <c r="CD34" i="3"/>
  <c r="CC34" i="3"/>
  <c r="CA34" i="3"/>
  <c r="BU34" i="3"/>
  <c r="CB34" i="3" s="1"/>
  <c r="BT34" i="3"/>
  <c r="BS34" i="3"/>
  <c r="BZ34" i="3" s="1"/>
  <c r="BR34" i="3"/>
  <c r="BY34" i="3" s="1"/>
  <c r="BQ34" i="3"/>
  <c r="BN34" i="3"/>
  <c r="BM34" i="3"/>
  <c r="BM32" i="3" s="1"/>
  <c r="BL34" i="3"/>
  <c r="BK34" i="3"/>
  <c r="BJ34" i="3" s="1"/>
  <c r="BC34" i="3"/>
  <c r="AV34" i="3"/>
  <c r="AO34" i="3"/>
  <c r="AH34" i="3"/>
  <c r="AA34" i="3"/>
  <c r="AA32" i="3" s="1"/>
  <c r="T34" i="3"/>
  <c r="M34" i="3"/>
  <c r="F34" i="3"/>
  <c r="CD33" i="3"/>
  <c r="CB33" i="3"/>
  <c r="CB32" i="3" s="1"/>
  <c r="BZ33" i="3"/>
  <c r="BW33" i="3"/>
  <c r="BV33" i="3"/>
  <c r="CC33" i="3" s="1"/>
  <c r="BU33" i="3"/>
  <c r="BT33" i="3"/>
  <c r="BQ33" i="3" s="1"/>
  <c r="BS33" i="3"/>
  <c r="BR33" i="3"/>
  <c r="BY33" i="3" s="1"/>
  <c r="BN33" i="3"/>
  <c r="BM33" i="3"/>
  <c r="BL33" i="3"/>
  <c r="BK33" i="3"/>
  <c r="BJ33" i="3"/>
  <c r="BC33" i="3"/>
  <c r="AV33" i="3"/>
  <c r="AO33" i="3"/>
  <c r="AO32" i="3" s="1"/>
  <c r="AH33" i="3"/>
  <c r="AA33" i="3"/>
  <c r="T33" i="3"/>
  <c r="M33" i="3"/>
  <c r="F33" i="3"/>
  <c r="CI32" i="3"/>
  <c r="CH32" i="3"/>
  <c r="CG32" i="3"/>
  <c r="CF32" i="3"/>
  <c r="CE32" i="3"/>
  <c r="BU32" i="3"/>
  <c r="BT32" i="3"/>
  <c r="BR32" i="3"/>
  <c r="BN32" i="3"/>
  <c r="BL32" i="3"/>
  <c r="BK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N32" i="3"/>
  <c r="AM32" i="3"/>
  <c r="AL32" i="3"/>
  <c r="AK32" i="3"/>
  <c r="AJ32" i="3"/>
  <c r="AI32" i="3"/>
  <c r="AH32" i="3"/>
  <c r="AE32" i="3"/>
  <c r="AD32" i="3"/>
  <c r="AC32" i="3"/>
  <c r="AB32" i="3"/>
  <c r="X32" i="3"/>
  <c r="W32" i="3"/>
  <c r="V32" i="3"/>
  <c r="U32" i="3"/>
  <c r="T32" i="3"/>
  <c r="Q32" i="3"/>
  <c r="P32" i="3"/>
  <c r="O32" i="3"/>
  <c r="N32" i="3"/>
  <c r="M32" i="3"/>
  <c r="J32" i="3"/>
  <c r="I32" i="3"/>
  <c r="H32" i="3"/>
  <c r="G32" i="3"/>
  <c r="F32" i="3"/>
  <c r="CE31" i="3"/>
  <c r="CD31" i="3"/>
  <c r="CC31" i="3"/>
  <c r="CB31" i="3"/>
  <c r="BU31" i="3"/>
  <c r="BT31" i="3"/>
  <c r="CA31" i="3" s="1"/>
  <c r="BS31" i="3"/>
  <c r="BZ31" i="3" s="1"/>
  <c r="BR31" i="3"/>
  <c r="BY31" i="3" s="1"/>
  <c r="BN31" i="3"/>
  <c r="BM31" i="3"/>
  <c r="BL31" i="3"/>
  <c r="BJ31" i="3" s="1"/>
  <c r="BK31" i="3"/>
  <c r="BC31" i="3"/>
  <c r="AV31" i="3"/>
  <c r="AO31" i="3"/>
  <c r="AH31" i="3"/>
  <c r="AA31" i="3"/>
  <c r="T31" i="3"/>
  <c r="M31" i="3"/>
  <c r="F31" i="3"/>
  <c r="CE30" i="3"/>
  <c r="CD30" i="3"/>
  <c r="CC30" i="3"/>
  <c r="BZ30" i="3"/>
  <c r="BU30" i="3"/>
  <c r="CB30" i="3" s="1"/>
  <c r="BT30" i="3"/>
  <c r="CA30" i="3" s="1"/>
  <c r="BS30" i="3"/>
  <c r="BR30" i="3"/>
  <c r="BY30" i="3" s="1"/>
  <c r="BN30" i="3"/>
  <c r="BM30" i="3"/>
  <c r="BL30" i="3"/>
  <c r="BK30" i="3"/>
  <c r="BJ30" i="3"/>
  <c r="BC30" i="3"/>
  <c r="AV30" i="3"/>
  <c r="AO30" i="3"/>
  <c r="AH30" i="3"/>
  <c r="AA30" i="3"/>
  <c r="T30" i="3"/>
  <c r="M30" i="3"/>
  <c r="F30" i="3"/>
  <c r="CE29" i="3"/>
  <c r="CD29" i="3"/>
  <c r="CC29" i="3"/>
  <c r="CB29" i="3"/>
  <c r="BU29" i="3"/>
  <c r="BT29" i="3"/>
  <c r="CA29" i="3" s="1"/>
  <c r="BS29" i="3"/>
  <c r="BZ29" i="3" s="1"/>
  <c r="BR29" i="3"/>
  <c r="BY29" i="3" s="1"/>
  <c r="BN29" i="3"/>
  <c r="BM29" i="3"/>
  <c r="BL29" i="3"/>
  <c r="BJ29" i="3" s="1"/>
  <c r="BK29" i="3"/>
  <c r="BC29" i="3"/>
  <c r="AV29" i="3"/>
  <c r="AO29" i="3"/>
  <c r="AH29" i="3"/>
  <c r="AA29" i="3"/>
  <c r="T29" i="3"/>
  <c r="M29" i="3"/>
  <c r="F29" i="3"/>
  <c r="CE28" i="3"/>
  <c r="CD28" i="3"/>
  <c r="CC28" i="3"/>
  <c r="BZ28" i="3"/>
  <c r="BU28" i="3"/>
  <c r="CB28" i="3" s="1"/>
  <c r="BT28" i="3"/>
  <c r="CA28" i="3" s="1"/>
  <c r="BS28" i="3"/>
  <c r="BR28" i="3"/>
  <c r="BY28" i="3" s="1"/>
  <c r="BN28" i="3"/>
  <c r="BM28" i="3"/>
  <c r="BL28" i="3"/>
  <c r="BK28" i="3"/>
  <c r="BJ28" i="3"/>
  <c r="BC28" i="3"/>
  <c r="AV28" i="3"/>
  <c r="AO28" i="3"/>
  <c r="AH28" i="3"/>
  <c r="AA28" i="3"/>
  <c r="T28" i="3"/>
  <c r="M28" i="3"/>
  <c r="F28" i="3"/>
  <c r="CE27" i="3"/>
  <c r="CD27" i="3"/>
  <c r="CC27" i="3"/>
  <c r="CB27" i="3"/>
  <c r="BU27" i="3"/>
  <c r="BT27" i="3"/>
  <c r="CA27" i="3" s="1"/>
  <c r="BS27" i="3"/>
  <c r="BZ27" i="3" s="1"/>
  <c r="BR27" i="3"/>
  <c r="BY27" i="3" s="1"/>
  <c r="BX27" i="3" s="1"/>
  <c r="BN27" i="3"/>
  <c r="BM27" i="3"/>
  <c r="BM24" i="3" s="1"/>
  <c r="BL27" i="3"/>
  <c r="BL24" i="3" s="1"/>
  <c r="BK27" i="3"/>
  <c r="BC27" i="3"/>
  <c r="BC24" i="3" s="1"/>
  <c r="AV27" i="3"/>
  <c r="AV24" i="3" s="1"/>
  <c r="AO27" i="3"/>
  <c r="AH27" i="3"/>
  <c r="AA27" i="3"/>
  <c r="AA24" i="3" s="1"/>
  <c r="T27" i="3"/>
  <c r="T24" i="3" s="1"/>
  <c r="M27" i="3"/>
  <c r="F27" i="3"/>
  <c r="CE26" i="3"/>
  <c r="CE24" i="3" s="1"/>
  <c r="CD26" i="3"/>
  <c r="CC26" i="3"/>
  <c r="BZ26" i="3"/>
  <c r="BU26" i="3"/>
  <c r="CB26" i="3" s="1"/>
  <c r="BT26" i="3"/>
  <c r="BQ26" i="3" s="1"/>
  <c r="BS26" i="3"/>
  <c r="BR26" i="3"/>
  <c r="BY26" i="3" s="1"/>
  <c r="BN26" i="3"/>
  <c r="BJ26" i="3" s="1"/>
  <c r="BM26" i="3"/>
  <c r="BL26" i="3"/>
  <c r="BK26" i="3"/>
  <c r="BC26" i="3"/>
  <c r="AV26" i="3"/>
  <c r="AO26" i="3"/>
  <c r="AH26" i="3"/>
  <c r="AA26" i="3"/>
  <c r="T26" i="3"/>
  <c r="M26" i="3"/>
  <c r="F26" i="3"/>
  <c r="CE25" i="3"/>
  <c r="CE49" i="3" s="1"/>
  <c r="CD25" i="3"/>
  <c r="CC25" i="3"/>
  <c r="CB25" i="3"/>
  <c r="BZ25" i="3"/>
  <c r="BY25" i="3"/>
  <c r="BW25" i="3"/>
  <c r="BW49" i="3" s="1"/>
  <c r="BV25" i="3"/>
  <c r="BV49" i="3" s="1"/>
  <c r="BU25" i="3"/>
  <c r="BU49" i="3" s="1"/>
  <c r="BT25" i="3"/>
  <c r="BQ25" i="3" s="1"/>
  <c r="BS25" i="3"/>
  <c r="BS49" i="3" s="1"/>
  <c r="BR25" i="3"/>
  <c r="BR49" i="3" s="1"/>
  <c r="BN25" i="3"/>
  <c r="BJ25" i="3" s="1"/>
  <c r="BM25" i="3"/>
  <c r="BM49" i="3" s="1"/>
  <c r="BL25" i="3"/>
  <c r="BL49" i="3" s="1"/>
  <c r="BK25" i="3"/>
  <c r="BK49" i="3" s="1"/>
  <c r="BC25" i="3"/>
  <c r="BC49" i="3" s="1"/>
  <c r="AV25" i="3"/>
  <c r="AV49" i="3" s="1"/>
  <c r="AO25" i="3"/>
  <c r="AO49" i="3" s="1"/>
  <c r="AH25" i="3"/>
  <c r="AH49" i="3" s="1"/>
  <c r="AA25" i="3"/>
  <c r="AA49" i="3" s="1"/>
  <c r="T25" i="3"/>
  <c r="T49" i="3" s="1"/>
  <c r="M25" i="3"/>
  <c r="M49" i="3" s="1"/>
  <c r="F25" i="3"/>
  <c r="F49" i="3" s="1"/>
  <c r="CI24" i="3"/>
  <c r="CH24" i="3"/>
  <c r="CG24" i="3"/>
  <c r="CF24" i="3"/>
  <c r="BU24" i="3"/>
  <c r="BT24" i="3"/>
  <c r="BN24" i="3"/>
  <c r="BK24" i="3"/>
  <c r="BG24" i="3"/>
  <c r="BF24" i="3"/>
  <c r="BE24" i="3"/>
  <c r="BD24" i="3"/>
  <c r="AZ24" i="3"/>
  <c r="AY24" i="3"/>
  <c r="AX24" i="3"/>
  <c r="AW24" i="3"/>
  <c r="AS24" i="3"/>
  <c r="AR24" i="3"/>
  <c r="AQ24" i="3"/>
  <c r="AP24" i="3"/>
  <c r="AO24" i="3"/>
  <c r="AL24" i="3"/>
  <c r="AK24" i="3"/>
  <c r="AJ24" i="3"/>
  <c r="AI24" i="3"/>
  <c r="AH24" i="3"/>
  <c r="AE24" i="3"/>
  <c r="AD24" i="3"/>
  <c r="AC24" i="3"/>
  <c r="AB24" i="3"/>
  <c r="X24" i="3"/>
  <c r="W24" i="3"/>
  <c r="V24" i="3"/>
  <c r="U24" i="3"/>
  <c r="Q24" i="3"/>
  <c r="P24" i="3"/>
  <c r="O24" i="3"/>
  <c r="N24" i="3"/>
  <c r="M24" i="3"/>
  <c r="J24" i="3"/>
  <c r="I24" i="3"/>
  <c r="H24" i="3"/>
  <c r="G24" i="3"/>
  <c r="F24" i="3"/>
  <c r="D10" i="3"/>
  <c r="BX24" i="5" l="1"/>
  <c r="BX49" i="5"/>
  <c r="BX49" i="4"/>
  <c r="BX32" i="4"/>
  <c r="BJ49" i="4"/>
  <c r="BX27" i="4"/>
  <c r="BX24" i="4" s="1"/>
  <c r="BY24" i="4"/>
  <c r="CA24" i="4"/>
  <c r="CA49" i="4"/>
  <c r="BY49" i="4"/>
  <c r="BQ49" i="4"/>
  <c r="BQ24" i="4"/>
  <c r="CB49" i="3"/>
  <c r="BX38" i="3"/>
  <c r="BX39" i="3"/>
  <c r="CA40" i="3"/>
  <c r="BX45" i="3"/>
  <c r="CC49" i="3"/>
  <c r="BZ24" i="3"/>
  <c r="BX28" i="3"/>
  <c r="BX29" i="3"/>
  <c r="BJ32" i="3"/>
  <c r="BX36" i="3"/>
  <c r="BY49" i="3"/>
  <c r="CD49" i="3"/>
  <c r="BX30" i="3"/>
  <c r="BX31" i="3"/>
  <c r="BX34" i="3"/>
  <c r="BX35" i="3"/>
  <c r="BJ40" i="3"/>
  <c r="BX42" i="3"/>
  <c r="BY40" i="3"/>
  <c r="BX48" i="3"/>
  <c r="BJ24" i="3"/>
  <c r="BZ32" i="3"/>
  <c r="BX47" i="3"/>
  <c r="BX26" i="3"/>
  <c r="BX46" i="3"/>
  <c r="BY32" i="3"/>
  <c r="BR24" i="3"/>
  <c r="CB24" i="3"/>
  <c r="BJ27" i="3"/>
  <c r="BJ49" i="3" s="1"/>
  <c r="BS24" i="3"/>
  <c r="BY24" i="3"/>
  <c r="CA25" i="3"/>
  <c r="BQ27" i="3"/>
  <c r="BQ49" i="3" s="1"/>
  <c r="BQ29" i="3"/>
  <c r="BQ31" i="3"/>
  <c r="BS32" i="3"/>
  <c r="CA33" i="3"/>
  <c r="CA32" i="3" s="1"/>
  <c r="BQ37" i="3"/>
  <c r="BR40" i="3"/>
  <c r="BZ41" i="3"/>
  <c r="BQ44" i="3"/>
  <c r="BN49" i="3"/>
  <c r="CA26" i="3"/>
  <c r="BQ28" i="3"/>
  <c r="BQ30" i="3"/>
  <c r="BQ35" i="3"/>
  <c r="BQ32" i="3" s="1"/>
  <c r="BZ36" i="3"/>
  <c r="BQ39" i="3"/>
  <c r="BQ42" i="3"/>
  <c r="BQ40" i="3" s="1"/>
  <c r="BZ43" i="3"/>
  <c r="BX43" i="3" s="1"/>
  <c r="BQ46" i="3"/>
  <c r="BZ47" i="3"/>
  <c r="BT49" i="3"/>
  <c r="CK49" i="2"/>
  <c r="CJ49" i="2"/>
  <c r="CI49" i="2"/>
  <c r="CH49" i="2"/>
  <c r="CG49" i="2"/>
  <c r="CF49" i="2"/>
  <c r="BP49" i="2"/>
  <c r="BO49" i="2"/>
  <c r="BI49" i="2"/>
  <c r="BH49" i="2"/>
  <c r="BG49" i="2"/>
  <c r="BF49" i="2"/>
  <c r="BE49" i="2"/>
  <c r="BD49" i="2"/>
  <c r="BB49" i="2"/>
  <c r="BA49" i="2"/>
  <c r="AZ49" i="2"/>
  <c r="AY49" i="2"/>
  <c r="AX49" i="2"/>
  <c r="AW49" i="2"/>
  <c r="AU49" i="2"/>
  <c r="AT49" i="2"/>
  <c r="AS49" i="2"/>
  <c r="AR49" i="2"/>
  <c r="AQ49" i="2"/>
  <c r="AP49" i="2"/>
  <c r="AN49" i="2"/>
  <c r="AM49" i="2"/>
  <c r="AL49" i="2"/>
  <c r="AK49" i="2"/>
  <c r="AJ49" i="2"/>
  <c r="AI49" i="2"/>
  <c r="AG49" i="2"/>
  <c r="AF49" i="2"/>
  <c r="AE49" i="2"/>
  <c r="AD49" i="2"/>
  <c r="AC49" i="2"/>
  <c r="AB49" i="2"/>
  <c r="Z49" i="2"/>
  <c r="Y49" i="2"/>
  <c r="X49" i="2"/>
  <c r="W49" i="2"/>
  <c r="V49" i="2"/>
  <c r="U49" i="2"/>
  <c r="S49" i="2"/>
  <c r="R49" i="2"/>
  <c r="Q49" i="2"/>
  <c r="P49" i="2"/>
  <c r="O49" i="2"/>
  <c r="N49" i="2"/>
  <c r="L49" i="2"/>
  <c r="K49" i="2"/>
  <c r="J49" i="2"/>
  <c r="I49" i="2"/>
  <c r="H49" i="2"/>
  <c r="G49" i="2"/>
  <c r="CD48" i="2"/>
  <c r="CA48" i="2"/>
  <c r="BZ48" i="2"/>
  <c r="BW48" i="2"/>
  <c r="BV48" i="2"/>
  <c r="CC48" i="2" s="1"/>
  <c r="BU48" i="2"/>
  <c r="CB48" i="2" s="1"/>
  <c r="BT48" i="2"/>
  <c r="BS48" i="2"/>
  <c r="BR48" i="2"/>
  <c r="BY48" i="2" s="1"/>
  <c r="BN48" i="2"/>
  <c r="BM48" i="2"/>
  <c r="BL48" i="2"/>
  <c r="BK48" i="2"/>
  <c r="BJ48" i="2" s="1"/>
  <c r="M48" i="2"/>
  <c r="F48" i="2"/>
  <c r="CD47" i="2"/>
  <c r="CC47" i="2"/>
  <c r="CA47" i="2"/>
  <c r="BZ47" i="2"/>
  <c r="BU47" i="2"/>
  <c r="CB47" i="2" s="1"/>
  <c r="BT47" i="2"/>
  <c r="BS47" i="2"/>
  <c r="BR47" i="2"/>
  <c r="BY47" i="2" s="1"/>
  <c r="BQ47" i="2"/>
  <c r="BN47" i="2"/>
  <c r="BM47" i="2"/>
  <c r="BL47" i="2"/>
  <c r="BK47" i="2"/>
  <c r="BJ47" i="2" s="1"/>
  <c r="BC47" i="2"/>
  <c r="AV47" i="2"/>
  <c r="AO47" i="2"/>
  <c r="AH47" i="2"/>
  <c r="AA47" i="2"/>
  <c r="T47" i="2"/>
  <c r="M47" i="2"/>
  <c r="F47" i="2"/>
  <c r="CD46" i="2"/>
  <c r="CC46" i="2"/>
  <c r="CB46" i="2"/>
  <c r="CA46" i="2"/>
  <c r="BU46" i="2"/>
  <c r="BT46" i="2"/>
  <c r="BS46" i="2"/>
  <c r="BZ46" i="2" s="1"/>
  <c r="BR46" i="2"/>
  <c r="BQ46" i="2" s="1"/>
  <c r="BN46" i="2"/>
  <c r="BM46" i="2"/>
  <c r="BL46" i="2"/>
  <c r="BK46" i="2"/>
  <c r="BJ46" i="2" s="1"/>
  <c r="BC46" i="2"/>
  <c r="AV46" i="2"/>
  <c r="AO46" i="2"/>
  <c r="AH46" i="2"/>
  <c r="AA46" i="2"/>
  <c r="T46" i="2"/>
  <c r="M46" i="2"/>
  <c r="F46" i="2"/>
  <c r="CD45" i="2"/>
  <c r="CC45" i="2"/>
  <c r="CB45" i="2"/>
  <c r="BY45" i="2"/>
  <c r="BU45" i="2"/>
  <c r="BT45" i="2"/>
  <c r="CA45" i="2" s="1"/>
  <c r="BS45" i="2"/>
  <c r="BZ45" i="2" s="1"/>
  <c r="BR45" i="2"/>
  <c r="BQ45" i="2" s="1"/>
  <c r="BN45" i="2"/>
  <c r="BM45" i="2"/>
  <c r="BL45" i="2"/>
  <c r="BJ45" i="2" s="1"/>
  <c r="BK45" i="2"/>
  <c r="BC45" i="2"/>
  <c r="AV45" i="2"/>
  <c r="AO45" i="2"/>
  <c r="AH45" i="2"/>
  <c r="AA45" i="2"/>
  <c r="T45" i="2"/>
  <c r="M45" i="2"/>
  <c r="F45" i="2"/>
  <c r="CD44" i="2"/>
  <c r="CC44" i="2"/>
  <c r="BZ44" i="2"/>
  <c r="BY44" i="2"/>
  <c r="BU44" i="2"/>
  <c r="CB44" i="2" s="1"/>
  <c r="BT44" i="2"/>
  <c r="CA44" i="2" s="1"/>
  <c r="BS44" i="2"/>
  <c r="BQ44" i="2" s="1"/>
  <c r="BR44" i="2"/>
  <c r="BN44" i="2"/>
  <c r="BM44" i="2"/>
  <c r="BL44" i="2"/>
  <c r="BK44" i="2"/>
  <c r="BJ44" i="2"/>
  <c r="BC44" i="2"/>
  <c r="AV44" i="2"/>
  <c r="AO44" i="2"/>
  <c r="AH44" i="2"/>
  <c r="AA44" i="2"/>
  <c r="T44" i="2"/>
  <c r="M44" i="2"/>
  <c r="F44" i="2"/>
  <c r="CD43" i="2"/>
  <c r="CC43" i="2"/>
  <c r="CA43" i="2"/>
  <c r="BZ43" i="2"/>
  <c r="BU43" i="2"/>
  <c r="CB43" i="2" s="1"/>
  <c r="BT43" i="2"/>
  <c r="BS43" i="2"/>
  <c r="BR43" i="2"/>
  <c r="BY43" i="2" s="1"/>
  <c r="BQ43" i="2"/>
  <c r="BN43" i="2"/>
  <c r="BM43" i="2"/>
  <c r="BL43" i="2"/>
  <c r="BK43" i="2"/>
  <c r="BJ43" i="2" s="1"/>
  <c r="BC43" i="2"/>
  <c r="AV43" i="2"/>
  <c r="AO43" i="2"/>
  <c r="AH43" i="2"/>
  <c r="AA43" i="2"/>
  <c r="T43" i="2"/>
  <c r="M43" i="2"/>
  <c r="F43" i="2"/>
  <c r="CD42" i="2"/>
  <c r="CC42" i="2"/>
  <c r="CB42" i="2"/>
  <c r="CA42" i="2"/>
  <c r="BU42" i="2"/>
  <c r="BT42" i="2"/>
  <c r="BS42" i="2"/>
  <c r="BZ42" i="2" s="1"/>
  <c r="BZ40" i="2" s="1"/>
  <c r="BR42" i="2"/>
  <c r="BQ42" i="2" s="1"/>
  <c r="BQ40" i="2" s="1"/>
  <c r="BN42" i="2"/>
  <c r="BM42" i="2"/>
  <c r="BM40" i="2" s="1"/>
  <c r="BL42" i="2"/>
  <c r="BL40" i="2" s="1"/>
  <c r="BK42" i="2"/>
  <c r="BJ42" i="2" s="1"/>
  <c r="BC42" i="2"/>
  <c r="BC40" i="2" s="1"/>
  <c r="AV42" i="2"/>
  <c r="AV40" i="2" s="1"/>
  <c r="AO42" i="2"/>
  <c r="AH42" i="2"/>
  <c r="AA42" i="2"/>
  <c r="AA40" i="2" s="1"/>
  <c r="T42" i="2"/>
  <c r="T40" i="2" s="1"/>
  <c r="M42" i="2"/>
  <c r="F42" i="2"/>
  <c r="CD41" i="2"/>
  <c r="CC41" i="2"/>
  <c r="BZ41" i="2"/>
  <c r="BY41" i="2"/>
  <c r="BW41" i="2"/>
  <c r="BV41" i="2"/>
  <c r="BU41" i="2"/>
  <c r="CB41" i="2" s="1"/>
  <c r="BT41" i="2"/>
  <c r="CA41" i="2" s="1"/>
  <c r="CA40" i="2" s="1"/>
  <c r="BS41" i="2"/>
  <c r="BR41" i="2"/>
  <c r="BQ41" i="2"/>
  <c r="BN41" i="2"/>
  <c r="BM41" i="2"/>
  <c r="BL41" i="2"/>
  <c r="BK41" i="2"/>
  <c r="BJ41" i="2" s="1"/>
  <c r="BC41" i="2"/>
  <c r="AV41" i="2"/>
  <c r="AO41" i="2"/>
  <c r="AH41" i="2"/>
  <c r="AA41" i="2"/>
  <c r="T41" i="2"/>
  <c r="M41" i="2"/>
  <c r="F41" i="2"/>
  <c r="CI40" i="2"/>
  <c r="CH40" i="2"/>
  <c r="CG40" i="2"/>
  <c r="CF40" i="2"/>
  <c r="CE40" i="2"/>
  <c r="BU40" i="2"/>
  <c r="BT40" i="2"/>
  <c r="BN40" i="2"/>
  <c r="BK40" i="2"/>
  <c r="BG40" i="2"/>
  <c r="BF40" i="2"/>
  <c r="BE40" i="2"/>
  <c r="BD40" i="2"/>
  <c r="AZ40" i="2"/>
  <c r="AY40" i="2"/>
  <c r="AX40" i="2"/>
  <c r="AW40" i="2"/>
  <c r="AS40" i="2"/>
  <c r="AR40" i="2"/>
  <c r="AQ40" i="2"/>
  <c r="AP40" i="2"/>
  <c r="AO40" i="2"/>
  <c r="AL40" i="2"/>
  <c r="AK40" i="2"/>
  <c r="AJ40" i="2"/>
  <c r="AI40" i="2"/>
  <c r="AH40" i="2"/>
  <c r="AE40" i="2"/>
  <c r="AD40" i="2"/>
  <c r="AC40" i="2"/>
  <c r="AB40" i="2"/>
  <c r="X40" i="2"/>
  <c r="W40" i="2"/>
  <c r="V40" i="2"/>
  <c r="U40" i="2"/>
  <c r="Q40" i="2"/>
  <c r="P40" i="2"/>
  <c r="O40" i="2"/>
  <c r="N40" i="2"/>
  <c r="M40" i="2"/>
  <c r="J40" i="2"/>
  <c r="I40" i="2"/>
  <c r="H40" i="2"/>
  <c r="G40" i="2"/>
  <c r="F40" i="2"/>
  <c r="CD39" i="2"/>
  <c r="CC39" i="2"/>
  <c r="CA39" i="2"/>
  <c r="BU39" i="2"/>
  <c r="CB39" i="2" s="1"/>
  <c r="BT39" i="2"/>
  <c r="BS39" i="2"/>
  <c r="BZ39" i="2" s="1"/>
  <c r="BR39" i="2"/>
  <c r="BQ39" i="2" s="1"/>
  <c r="BN39" i="2"/>
  <c r="BM39" i="2"/>
  <c r="BL39" i="2"/>
  <c r="BK39" i="2"/>
  <c r="BJ39" i="2" s="1"/>
  <c r="BC39" i="2"/>
  <c r="AV39" i="2"/>
  <c r="AO39" i="2"/>
  <c r="AH39" i="2"/>
  <c r="AA39" i="2"/>
  <c r="T39" i="2"/>
  <c r="M39" i="2"/>
  <c r="F39" i="2"/>
  <c r="CD38" i="2"/>
  <c r="CC38" i="2"/>
  <c r="CB38" i="2"/>
  <c r="BU38" i="2"/>
  <c r="BT38" i="2"/>
  <c r="CA38" i="2" s="1"/>
  <c r="BS38" i="2"/>
  <c r="BZ38" i="2" s="1"/>
  <c r="BR38" i="2"/>
  <c r="BY38" i="2" s="1"/>
  <c r="BN38" i="2"/>
  <c r="BM38" i="2"/>
  <c r="BL38" i="2"/>
  <c r="BJ38" i="2" s="1"/>
  <c r="BK38" i="2"/>
  <c r="BC38" i="2"/>
  <c r="AV38" i="2"/>
  <c r="AO38" i="2"/>
  <c r="AH38" i="2"/>
  <c r="AA38" i="2"/>
  <c r="T38" i="2"/>
  <c r="M38" i="2"/>
  <c r="F38" i="2"/>
  <c r="CD37" i="2"/>
  <c r="CC37" i="2"/>
  <c r="BY37" i="2"/>
  <c r="BU37" i="2"/>
  <c r="CB37" i="2" s="1"/>
  <c r="BT37" i="2"/>
  <c r="CA37" i="2" s="1"/>
  <c r="BS37" i="2"/>
  <c r="BZ37" i="2" s="1"/>
  <c r="BR37" i="2"/>
  <c r="BN37" i="2"/>
  <c r="BM37" i="2"/>
  <c r="BJ37" i="2" s="1"/>
  <c r="BL37" i="2"/>
  <c r="BK37" i="2"/>
  <c r="BC37" i="2"/>
  <c r="AV37" i="2"/>
  <c r="AO37" i="2"/>
  <c r="AH37" i="2"/>
  <c r="AA37" i="2"/>
  <c r="T37" i="2"/>
  <c r="M37" i="2"/>
  <c r="F37" i="2"/>
  <c r="CD36" i="2"/>
  <c r="CC36" i="2"/>
  <c r="BZ36" i="2"/>
  <c r="BU36" i="2"/>
  <c r="CB36" i="2" s="1"/>
  <c r="BT36" i="2"/>
  <c r="CA36" i="2" s="1"/>
  <c r="BS36" i="2"/>
  <c r="BR36" i="2"/>
  <c r="BY36" i="2" s="1"/>
  <c r="BX36" i="2" s="1"/>
  <c r="BN36" i="2"/>
  <c r="BM36" i="2"/>
  <c r="BL36" i="2"/>
  <c r="BK36" i="2"/>
  <c r="BJ36" i="2"/>
  <c r="BC36" i="2"/>
  <c r="AV36" i="2"/>
  <c r="AO36" i="2"/>
  <c r="AH36" i="2"/>
  <c r="AA36" i="2"/>
  <c r="T36" i="2"/>
  <c r="M36" i="2"/>
  <c r="F36" i="2"/>
  <c r="CD35" i="2"/>
  <c r="CC35" i="2"/>
  <c r="CA35" i="2"/>
  <c r="BU35" i="2"/>
  <c r="CB35" i="2" s="1"/>
  <c r="BT35" i="2"/>
  <c r="BS35" i="2"/>
  <c r="BZ35" i="2" s="1"/>
  <c r="BR35" i="2"/>
  <c r="BY35" i="2" s="1"/>
  <c r="BX35" i="2" s="1"/>
  <c r="BQ35" i="2"/>
  <c r="BN35" i="2"/>
  <c r="BM35" i="2"/>
  <c r="BL35" i="2"/>
  <c r="BK35" i="2"/>
  <c r="BJ35" i="2" s="1"/>
  <c r="BC35" i="2"/>
  <c r="AV35" i="2"/>
  <c r="AO35" i="2"/>
  <c r="AH35" i="2"/>
  <c r="AA35" i="2"/>
  <c r="T35" i="2"/>
  <c r="M35" i="2"/>
  <c r="F35" i="2"/>
  <c r="CD34" i="2"/>
  <c r="CC34" i="2"/>
  <c r="CB34" i="2"/>
  <c r="BU34" i="2"/>
  <c r="BT34" i="2"/>
  <c r="CA34" i="2" s="1"/>
  <c r="BS34" i="2"/>
  <c r="BZ34" i="2" s="1"/>
  <c r="BR34" i="2"/>
  <c r="BY34" i="2" s="1"/>
  <c r="BX34" i="2" s="1"/>
  <c r="BN34" i="2"/>
  <c r="BN32" i="2" s="1"/>
  <c r="BM34" i="2"/>
  <c r="BM32" i="2" s="1"/>
  <c r="BL34" i="2"/>
  <c r="BJ34" i="2" s="1"/>
  <c r="BK34" i="2"/>
  <c r="BC34" i="2"/>
  <c r="AV34" i="2"/>
  <c r="AO34" i="2"/>
  <c r="AH34" i="2"/>
  <c r="AH32" i="2" s="1"/>
  <c r="AA34" i="2"/>
  <c r="AA32" i="2" s="1"/>
  <c r="T34" i="2"/>
  <c r="M34" i="2"/>
  <c r="F34" i="2"/>
  <c r="F32" i="2" s="1"/>
  <c r="CD33" i="2"/>
  <c r="CC33" i="2"/>
  <c r="CA33" i="2"/>
  <c r="BZ33" i="2"/>
  <c r="BZ32" i="2" s="1"/>
  <c r="BY33" i="2"/>
  <c r="BW33" i="2"/>
  <c r="BV33" i="2"/>
  <c r="BU33" i="2"/>
  <c r="CB33" i="2" s="1"/>
  <c r="CB32" i="2" s="1"/>
  <c r="BT33" i="2"/>
  <c r="BS33" i="2"/>
  <c r="BR33" i="2"/>
  <c r="BQ33" i="2"/>
  <c r="BN33" i="2"/>
  <c r="BM33" i="2"/>
  <c r="BL33" i="2"/>
  <c r="BK33" i="2"/>
  <c r="BJ33" i="2" s="1"/>
  <c r="BJ32" i="2" s="1"/>
  <c r="BC33" i="2"/>
  <c r="AV33" i="2"/>
  <c r="AO33" i="2"/>
  <c r="AO32" i="2" s="1"/>
  <c r="AH33" i="2"/>
  <c r="AA33" i="2"/>
  <c r="T33" i="2"/>
  <c r="M33" i="2"/>
  <c r="F33" i="2"/>
  <c r="CI32" i="2"/>
  <c r="CH32" i="2"/>
  <c r="CG32" i="2"/>
  <c r="CF32" i="2"/>
  <c r="CE32" i="2"/>
  <c r="BU32" i="2"/>
  <c r="BR32" i="2"/>
  <c r="BL32" i="2"/>
  <c r="BK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N32" i="2"/>
  <c r="AM32" i="2"/>
  <c r="AL32" i="2"/>
  <c r="AK32" i="2"/>
  <c r="AJ32" i="2"/>
  <c r="AI32" i="2"/>
  <c r="AE32" i="2"/>
  <c r="AD32" i="2"/>
  <c r="AC32" i="2"/>
  <c r="AB32" i="2"/>
  <c r="X32" i="2"/>
  <c r="W32" i="2"/>
  <c r="V32" i="2"/>
  <c r="U32" i="2"/>
  <c r="T32" i="2"/>
  <c r="Q32" i="2"/>
  <c r="P32" i="2"/>
  <c r="O32" i="2"/>
  <c r="N32" i="2"/>
  <c r="M32" i="2"/>
  <c r="J32" i="2"/>
  <c r="I32" i="2"/>
  <c r="H32" i="2"/>
  <c r="G32" i="2"/>
  <c r="CE31" i="2"/>
  <c r="CD31" i="2"/>
  <c r="CC31" i="2"/>
  <c r="BY31" i="2"/>
  <c r="BU31" i="2"/>
  <c r="CB31" i="2" s="1"/>
  <c r="BT31" i="2"/>
  <c r="CA31" i="2" s="1"/>
  <c r="BS31" i="2"/>
  <c r="BZ31" i="2" s="1"/>
  <c r="BR31" i="2"/>
  <c r="BN31" i="2"/>
  <c r="BM31" i="2"/>
  <c r="BJ31" i="2" s="1"/>
  <c r="BL31" i="2"/>
  <c r="BK31" i="2"/>
  <c r="BC31" i="2"/>
  <c r="AV31" i="2"/>
  <c r="AO31" i="2"/>
  <c r="AH31" i="2"/>
  <c r="AA31" i="2"/>
  <c r="T31" i="2"/>
  <c r="M31" i="2"/>
  <c r="F31" i="2"/>
  <c r="CE30" i="2"/>
  <c r="CD30" i="2"/>
  <c r="CC30" i="2"/>
  <c r="CA30" i="2"/>
  <c r="BU30" i="2"/>
  <c r="CB30" i="2" s="1"/>
  <c r="BT30" i="2"/>
  <c r="BS30" i="2"/>
  <c r="BZ30" i="2" s="1"/>
  <c r="BR30" i="2"/>
  <c r="BY30" i="2" s="1"/>
  <c r="BQ30" i="2"/>
  <c r="BN30" i="2"/>
  <c r="BM30" i="2"/>
  <c r="BL30" i="2"/>
  <c r="BK30" i="2"/>
  <c r="BJ30" i="2" s="1"/>
  <c r="BC30" i="2"/>
  <c r="AV30" i="2"/>
  <c r="AO30" i="2"/>
  <c r="AH30" i="2"/>
  <c r="AA30" i="2"/>
  <c r="T30" i="2"/>
  <c r="M30" i="2"/>
  <c r="F30" i="2"/>
  <c r="CE29" i="2"/>
  <c r="CD29" i="2"/>
  <c r="CC29" i="2"/>
  <c r="BY29" i="2"/>
  <c r="BU29" i="2"/>
  <c r="CB29" i="2" s="1"/>
  <c r="BT29" i="2"/>
  <c r="CA29" i="2" s="1"/>
  <c r="BS29" i="2"/>
  <c r="BQ29" i="2" s="1"/>
  <c r="BR29" i="2"/>
  <c r="BN29" i="2"/>
  <c r="BM29" i="2"/>
  <c r="BJ29" i="2" s="1"/>
  <c r="BL29" i="2"/>
  <c r="BK29" i="2"/>
  <c r="BC29" i="2"/>
  <c r="AV29" i="2"/>
  <c r="AO29" i="2"/>
  <c r="AH29" i="2"/>
  <c r="AA29" i="2"/>
  <c r="T29" i="2"/>
  <c r="M29" i="2"/>
  <c r="F29" i="2"/>
  <c r="CE28" i="2"/>
  <c r="CD28" i="2"/>
  <c r="CC28" i="2"/>
  <c r="CA28" i="2"/>
  <c r="BU28" i="2"/>
  <c r="CB28" i="2" s="1"/>
  <c r="BT28" i="2"/>
  <c r="BS28" i="2"/>
  <c r="BZ28" i="2" s="1"/>
  <c r="BR28" i="2"/>
  <c r="BY28" i="2" s="1"/>
  <c r="BQ28" i="2"/>
  <c r="BN28" i="2"/>
  <c r="BM28" i="2"/>
  <c r="BL28" i="2"/>
  <c r="BK28" i="2"/>
  <c r="BJ28" i="2" s="1"/>
  <c r="BC28" i="2"/>
  <c r="AV28" i="2"/>
  <c r="AO28" i="2"/>
  <c r="AH28" i="2"/>
  <c r="AA28" i="2"/>
  <c r="T28" i="2"/>
  <c r="M28" i="2"/>
  <c r="F28" i="2"/>
  <c r="CE27" i="2"/>
  <c r="CD27" i="2"/>
  <c r="CC27" i="2"/>
  <c r="BY27" i="2"/>
  <c r="BU27" i="2"/>
  <c r="CB27" i="2" s="1"/>
  <c r="BT27" i="2"/>
  <c r="BT24" i="2" s="1"/>
  <c r="BS27" i="2"/>
  <c r="BZ27" i="2" s="1"/>
  <c r="BR27" i="2"/>
  <c r="BN27" i="2"/>
  <c r="BN24" i="2" s="1"/>
  <c r="BM27" i="2"/>
  <c r="BM24" i="2" s="1"/>
  <c r="BL27" i="2"/>
  <c r="BK27" i="2"/>
  <c r="BC27" i="2"/>
  <c r="BC24" i="2" s="1"/>
  <c r="AV27" i="2"/>
  <c r="AO27" i="2"/>
  <c r="AH27" i="2"/>
  <c r="AH24" i="2" s="1"/>
  <c r="AA27" i="2"/>
  <c r="AA24" i="2" s="1"/>
  <c r="T27" i="2"/>
  <c r="M27" i="2"/>
  <c r="F27" i="2"/>
  <c r="F24" i="2" s="1"/>
  <c r="CE26" i="2"/>
  <c r="CE24" i="2" s="1"/>
  <c r="CD26" i="2"/>
  <c r="CC26" i="2"/>
  <c r="CA26" i="2"/>
  <c r="BU26" i="2"/>
  <c r="CB26" i="2" s="1"/>
  <c r="BT26" i="2"/>
  <c r="BS26" i="2"/>
  <c r="BZ26" i="2" s="1"/>
  <c r="BR26" i="2"/>
  <c r="BY26" i="2" s="1"/>
  <c r="BQ26" i="2"/>
  <c r="BN26" i="2"/>
  <c r="BM26" i="2"/>
  <c r="BL26" i="2"/>
  <c r="BK26" i="2"/>
  <c r="BJ26" i="2" s="1"/>
  <c r="BC26" i="2"/>
  <c r="AV26" i="2"/>
  <c r="AO26" i="2"/>
  <c r="AH26" i="2"/>
  <c r="AA26" i="2"/>
  <c r="T26" i="2"/>
  <c r="M26" i="2"/>
  <c r="F26" i="2"/>
  <c r="CE25" i="2"/>
  <c r="CE49" i="2" s="1"/>
  <c r="CD25" i="2"/>
  <c r="CD49" i="2" s="1"/>
  <c r="CC25" i="2"/>
  <c r="CC49" i="2" s="1"/>
  <c r="CA25" i="2"/>
  <c r="BZ25" i="2"/>
  <c r="BY25" i="2"/>
  <c r="BW25" i="2"/>
  <c r="BW49" i="2" s="1"/>
  <c r="BV25" i="2"/>
  <c r="BV49" i="2" s="1"/>
  <c r="BU25" i="2"/>
  <c r="BU49" i="2" s="1"/>
  <c r="BT25" i="2"/>
  <c r="BT49" i="2" s="1"/>
  <c r="BS25" i="2"/>
  <c r="BS49" i="2" s="1"/>
  <c r="BR25" i="2"/>
  <c r="BR49" i="2" s="1"/>
  <c r="BQ25" i="2"/>
  <c r="BN25" i="2"/>
  <c r="BN49" i="2" s="1"/>
  <c r="BM25" i="2"/>
  <c r="BM49" i="2" s="1"/>
  <c r="BL25" i="2"/>
  <c r="BL49" i="2" s="1"/>
  <c r="BK25" i="2"/>
  <c r="BK49" i="2" s="1"/>
  <c r="BC25" i="2"/>
  <c r="BC49" i="2" s="1"/>
  <c r="AV25" i="2"/>
  <c r="AV49" i="2" s="1"/>
  <c r="AO25" i="2"/>
  <c r="AO49" i="2" s="1"/>
  <c r="AH25" i="2"/>
  <c r="AH49" i="2" s="1"/>
  <c r="AA25" i="2"/>
  <c r="AA49" i="2" s="1"/>
  <c r="T25" i="2"/>
  <c r="T49" i="2" s="1"/>
  <c r="M25" i="2"/>
  <c r="M49" i="2" s="1"/>
  <c r="F25" i="2"/>
  <c r="F49" i="2" s="1"/>
  <c r="CI24" i="2"/>
  <c r="CH24" i="2"/>
  <c r="CG24" i="2"/>
  <c r="CF24" i="2"/>
  <c r="BU24" i="2"/>
  <c r="BR24" i="2"/>
  <c r="BL24" i="2"/>
  <c r="BK24" i="2"/>
  <c r="BG24" i="2"/>
  <c r="BF24" i="2"/>
  <c r="BE24" i="2"/>
  <c r="BD24" i="2"/>
  <c r="AZ24" i="2"/>
  <c r="AY24" i="2"/>
  <c r="AX24" i="2"/>
  <c r="AW24" i="2"/>
  <c r="AV24" i="2"/>
  <c r="AS24" i="2"/>
  <c r="AR24" i="2"/>
  <c r="AQ24" i="2"/>
  <c r="AP24" i="2"/>
  <c r="AO24" i="2"/>
  <c r="AL24" i="2"/>
  <c r="AK24" i="2"/>
  <c r="AJ24" i="2"/>
  <c r="AI24" i="2"/>
  <c r="AE24" i="2"/>
  <c r="AD24" i="2"/>
  <c r="AC24" i="2"/>
  <c r="AB24" i="2"/>
  <c r="X24" i="2"/>
  <c r="W24" i="2"/>
  <c r="V24" i="2"/>
  <c r="U24" i="2"/>
  <c r="T24" i="2"/>
  <c r="Q24" i="2"/>
  <c r="P24" i="2"/>
  <c r="O24" i="2"/>
  <c r="N24" i="2"/>
  <c r="M24" i="2"/>
  <c r="J24" i="2"/>
  <c r="I24" i="2"/>
  <c r="H24" i="2"/>
  <c r="G24" i="2"/>
  <c r="D10" i="2"/>
  <c r="BX41" i="3" l="1"/>
  <c r="BX40" i="3" s="1"/>
  <c r="BZ40" i="3"/>
  <c r="CA24" i="3"/>
  <c r="BX25" i="3"/>
  <c r="CA49" i="3"/>
  <c r="BZ49" i="3"/>
  <c r="BQ24" i="3"/>
  <c r="BX33" i="3"/>
  <c r="BX32" i="3" s="1"/>
  <c r="BX26" i="2"/>
  <c r="BX27" i="2"/>
  <c r="BJ40" i="2"/>
  <c r="CB40" i="2"/>
  <c r="BX43" i="2"/>
  <c r="BX48" i="2"/>
  <c r="BX28" i="2"/>
  <c r="BX29" i="2"/>
  <c r="CA32" i="2"/>
  <c r="BX38" i="2"/>
  <c r="BX44" i="2"/>
  <c r="BX45" i="2"/>
  <c r="BX30" i="2"/>
  <c r="BX31" i="2"/>
  <c r="BX33" i="2"/>
  <c r="BX32" i="2" s="1"/>
  <c r="BX37" i="2"/>
  <c r="BX47" i="2"/>
  <c r="CA49" i="2"/>
  <c r="BX41" i="2"/>
  <c r="BX40" i="2" s="1"/>
  <c r="BJ27" i="2"/>
  <c r="BZ29" i="2"/>
  <c r="BZ24" i="2" s="1"/>
  <c r="BS24" i="2"/>
  <c r="BS32" i="2"/>
  <c r="BQ37" i="2"/>
  <c r="BY39" i="2"/>
  <c r="BX39" i="2" s="1"/>
  <c r="BR40" i="2"/>
  <c r="BY42" i="2"/>
  <c r="BX42" i="2" s="1"/>
  <c r="BY46" i="2"/>
  <c r="BX46" i="2" s="1"/>
  <c r="BZ49" i="2"/>
  <c r="BY24" i="2"/>
  <c r="BQ27" i="2"/>
  <c r="CA27" i="2"/>
  <c r="CA24" i="2" s="1"/>
  <c r="BQ31" i="2"/>
  <c r="BJ25" i="2"/>
  <c r="CB25" i="2"/>
  <c r="BT32" i="2"/>
  <c r="BQ34" i="2"/>
  <c r="BQ32" i="2" s="1"/>
  <c r="BQ38" i="2"/>
  <c r="BS40" i="2"/>
  <c r="BY40" i="2"/>
  <c r="BQ48" i="2"/>
  <c r="BQ36" i="2"/>
  <c r="CK49" i="1"/>
  <c r="CJ49" i="1"/>
  <c r="CI49" i="1"/>
  <c r="CH49" i="1"/>
  <c r="CG49" i="1"/>
  <c r="CF49" i="1"/>
  <c r="BP49" i="1"/>
  <c r="BO49" i="1"/>
  <c r="BI49" i="1"/>
  <c r="BH49" i="1"/>
  <c r="BG49" i="1"/>
  <c r="BF49" i="1"/>
  <c r="BE49" i="1"/>
  <c r="BD49" i="1"/>
  <c r="BB49" i="1"/>
  <c r="BA49" i="1"/>
  <c r="AZ49" i="1"/>
  <c r="AY49" i="1"/>
  <c r="AX49" i="1"/>
  <c r="AW49" i="1"/>
  <c r="AU49" i="1"/>
  <c r="AT49" i="1"/>
  <c r="AS49" i="1"/>
  <c r="AR49" i="1"/>
  <c r="AQ49" i="1"/>
  <c r="AP49" i="1"/>
  <c r="AN49" i="1"/>
  <c r="AM49" i="1"/>
  <c r="AL49" i="1"/>
  <c r="AK49" i="1"/>
  <c r="AJ49" i="1"/>
  <c r="AI49" i="1"/>
  <c r="AG49" i="1"/>
  <c r="AF49" i="1"/>
  <c r="AE49" i="1"/>
  <c r="AD49" i="1"/>
  <c r="AC49" i="1"/>
  <c r="AB49" i="1"/>
  <c r="Z49" i="1"/>
  <c r="Y49" i="1"/>
  <c r="X49" i="1"/>
  <c r="W49" i="1"/>
  <c r="V49" i="1"/>
  <c r="U49" i="1"/>
  <c r="S49" i="1"/>
  <c r="R49" i="1"/>
  <c r="Q49" i="1"/>
  <c r="P49" i="1"/>
  <c r="O49" i="1"/>
  <c r="N49" i="1"/>
  <c r="L49" i="1"/>
  <c r="K49" i="1"/>
  <c r="J49" i="1"/>
  <c r="I49" i="1"/>
  <c r="H49" i="1"/>
  <c r="G49" i="1"/>
  <c r="CC48" i="1"/>
  <c r="BY48" i="1"/>
  <c r="BW48" i="1"/>
  <c r="CD48" i="1" s="1"/>
  <c r="BV48" i="1"/>
  <c r="BU48" i="1"/>
  <c r="CB48" i="1" s="1"/>
  <c r="BT48" i="1"/>
  <c r="CA48" i="1" s="1"/>
  <c r="BS48" i="1"/>
  <c r="BZ48" i="1" s="1"/>
  <c r="BR48" i="1"/>
  <c r="BQ48" i="1"/>
  <c r="BN48" i="1"/>
  <c r="BM48" i="1"/>
  <c r="BL48" i="1"/>
  <c r="BK48" i="1"/>
  <c r="BJ48" i="1" s="1"/>
  <c r="M48" i="1"/>
  <c r="F48" i="1"/>
  <c r="CD47" i="1"/>
  <c r="CC47" i="1"/>
  <c r="CB47" i="1"/>
  <c r="BY47" i="1"/>
  <c r="BX47" i="1" s="1"/>
  <c r="BU47" i="1"/>
  <c r="BT47" i="1"/>
  <c r="CA47" i="1" s="1"/>
  <c r="BS47" i="1"/>
  <c r="BZ47" i="1" s="1"/>
  <c r="BR47" i="1"/>
  <c r="BQ47" i="1" s="1"/>
  <c r="BN47" i="1"/>
  <c r="BM47" i="1"/>
  <c r="BJ47" i="1" s="1"/>
  <c r="BL47" i="1"/>
  <c r="BK47" i="1"/>
  <c r="BC47" i="1"/>
  <c r="AV47" i="1"/>
  <c r="AO47" i="1"/>
  <c r="AH47" i="1"/>
  <c r="AA47" i="1"/>
  <c r="T47" i="1"/>
  <c r="M47" i="1"/>
  <c r="F47" i="1"/>
  <c r="CD46" i="1"/>
  <c r="CC46" i="1"/>
  <c r="BZ46" i="1"/>
  <c r="BY46" i="1"/>
  <c r="BX46" i="1" s="1"/>
  <c r="BU46" i="1"/>
  <c r="CB46" i="1" s="1"/>
  <c r="BT46" i="1"/>
  <c r="CA46" i="1" s="1"/>
  <c r="BS46" i="1"/>
  <c r="BR46" i="1"/>
  <c r="BN46" i="1"/>
  <c r="BM46" i="1"/>
  <c r="BL46" i="1"/>
  <c r="BK46" i="1"/>
  <c r="BJ46" i="1"/>
  <c r="BC46" i="1"/>
  <c r="AV46" i="1"/>
  <c r="AO46" i="1"/>
  <c r="AH46" i="1"/>
  <c r="AA46" i="1"/>
  <c r="T46" i="1"/>
  <c r="M46" i="1"/>
  <c r="F46" i="1"/>
  <c r="CD45" i="1"/>
  <c r="CC45" i="1"/>
  <c r="CA45" i="1"/>
  <c r="BZ45" i="1"/>
  <c r="BU45" i="1"/>
  <c r="CB45" i="1" s="1"/>
  <c r="BT45" i="1"/>
  <c r="BS45" i="1"/>
  <c r="BR45" i="1"/>
  <c r="BY45" i="1" s="1"/>
  <c r="BQ45" i="1"/>
  <c r="BN45" i="1"/>
  <c r="BM45" i="1"/>
  <c r="BL45" i="1"/>
  <c r="BK45" i="1"/>
  <c r="BJ45" i="1" s="1"/>
  <c r="BC45" i="1"/>
  <c r="AV45" i="1"/>
  <c r="AO45" i="1"/>
  <c r="AH45" i="1"/>
  <c r="AA45" i="1"/>
  <c r="T45" i="1"/>
  <c r="M45" i="1"/>
  <c r="F45" i="1"/>
  <c r="CD44" i="1"/>
  <c r="CC44" i="1"/>
  <c r="CB44" i="1"/>
  <c r="CA44" i="1"/>
  <c r="BU44" i="1"/>
  <c r="BT44" i="1"/>
  <c r="BS44" i="1"/>
  <c r="BZ44" i="1" s="1"/>
  <c r="BR44" i="1"/>
  <c r="BY44" i="1" s="1"/>
  <c r="BX44" i="1" s="1"/>
  <c r="BN44" i="1"/>
  <c r="BM44" i="1"/>
  <c r="BL44" i="1"/>
  <c r="BK44" i="1"/>
  <c r="BJ44" i="1" s="1"/>
  <c r="BC44" i="1"/>
  <c r="AV44" i="1"/>
  <c r="AO44" i="1"/>
  <c r="AH44" i="1"/>
  <c r="AA44" i="1"/>
  <c r="T44" i="1"/>
  <c r="M44" i="1"/>
  <c r="F44" i="1"/>
  <c r="CD43" i="1"/>
  <c r="CC43" i="1"/>
  <c r="CB43" i="1"/>
  <c r="BY43" i="1"/>
  <c r="BU43" i="1"/>
  <c r="BT43" i="1"/>
  <c r="CA43" i="1" s="1"/>
  <c r="BS43" i="1"/>
  <c r="BZ43" i="1" s="1"/>
  <c r="BR43" i="1"/>
  <c r="BQ43" i="1" s="1"/>
  <c r="BN43" i="1"/>
  <c r="BM43" i="1"/>
  <c r="BJ43" i="1" s="1"/>
  <c r="BL43" i="1"/>
  <c r="BK43" i="1"/>
  <c r="BC43" i="1"/>
  <c r="AV43" i="1"/>
  <c r="AO43" i="1"/>
  <c r="AH43" i="1"/>
  <c r="AA43" i="1"/>
  <c r="T43" i="1"/>
  <c r="M43" i="1"/>
  <c r="F43" i="1"/>
  <c r="CD42" i="1"/>
  <c r="CC42" i="1"/>
  <c r="BZ42" i="1"/>
  <c r="BY42" i="1"/>
  <c r="BU42" i="1"/>
  <c r="CB42" i="1" s="1"/>
  <c r="CB40" i="1" s="1"/>
  <c r="BT42" i="1"/>
  <c r="CA42" i="1" s="1"/>
  <c r="BS42" i="1"/>
  <c r="BR42" i="1"/>
  <c r="BN42" i="1"/>
  <c r="BM42" i="1"/>
  <c r="BL42" i="1"/>
  <c r="BK42" i="1"/>
  <c r="BK40" i="1" s="1"/>
  <c r="BJ42" i="1"/>
  <c r="BC42" i="1"/>
  <c r="AV42" i="1"/>
  <c r="AO42" i="1"/>
  <c r="AO40" i="1" s="1"/>
  <c r="AH42" i="1"/>
  <c r="AA42" i="1"/>
  <c r="T42" i="1"/>
  <c r="M42" i="1"/>
  <c r="M40" i="1" s="1"/>
  <c r="F42" i="1"/>
  <c r="CB41" i="1"/>
  <c r="CA41" i="1"/>
  <c r="BW41" i="1"/>
  <c r="CD41" i="1" s="1"/>
  <c r="BV41" i="1"/>
  <c r="CC41" i="1" s="1"/>
  <c r="BU41" i="1"/>
  <c r="BT41" i="1"/>
  <c r="BS41" i="1"/>
  <c r="BZ41" i="1" s="1"/>
  <c r="BR41" i="1"/>
  <c r="BY41" i="1" s="1"/>
  <c r="BN41" i="1"/>
  <c r="BM41" i="1"/>
  <c r="BJ41" i="1" s="1"/>
  <c r="BL41" i="1"/>
  <c r="BK41" i="1"/>
  <c r="BC41" i="1"/>
  <c r="AV41" i="1"/>
  <c r="AO41" i="1"/>
  <c r="AH41" i="1"/>
  <c r="AA41" i="1"/>
  <c r="T41" i="1"/>
  <c r="M41" i="1"/>
  <c r="F41" i="1"/>
  <c r="CI40" i="1"/>
  <c r="CH40" i="1"/>
  <c r="CG40" i="1"/>
  <c r="CF40" i="1"/>
  <c r="CE40" i="1"/>
  <c r="BT40" i="1"/>
  <c r="BS40" i="1"/>
  <c r="BR40" i="1"/>
  <c r="BN40" i="1"/>
  <c r="BM40" i="1"/>
  <c r="BL40" i="1"/>
  <c r="BG40" i="1"/>
  <c r="BF40" i="1"/>
  <c r="BE40" i="1"/>
  <c r="BD40" i="1"/>
  <c r="BC40" i="1"/>
  <c r="AZ40" i="1"/>
  <c r="AY40" i="1"/>
  <c r="AX40" i="1"/>
  <c r="AW40" i="1"/>
  <c r="AV40" i="1"/>
  <c r="AS40" i="1"/>
  <c r="AR40" i="1"/>
  <c r="AQ40" i="1"/>
  <c r="AP40" i="1"/>
  <c r="AL40" i="1"/>
  <c r="AK40" i="1"/>
  <c r="AJ40" i="1"/>
  <c r="AI40" i="1"/>
  <c r="AH40" i="1"/>
  <c r="AE40" i="1"/>
  <c r="AD40" i="1"/>
  <c r="AC40" i="1"/>
  <c r="AB40" i="1"/>
  <c r="AA40" i="1"/>
  <c r="X40" i="1"/>
  <c r="W40" i="1"/>
  <c r="V40" i="1"/>
  <c r="U40" i="1"/>
  <c r="T40" i="1"/>
  <c r="Q40" i="1"/>
  <c r="P40" i="1"/>
  <c r="O40" i="1"/>
  <c r="N40" i="1"/>
  <c r="J40" i="1"/>
  <c r="I40" i="1"/>
  <c r="H40" i="1"/>
  <c r="G40" i="1"/>
  <c r="F40" i="1"/>
  <c r="CD39" i="1"/>
  <c r="CC39" i="1"/>
  <c r="BZ39" i="1"/>
  <c r="BY39" i="1"/>
  <c r="BX39" i="1" s="1"/>
  <c r="BU39" i="1"/>
  <c r="CB39" i="1" s="1"/>
  <c r="BT39" i="1"/>
  <c r="CA39" i="1" s="1"/>
  <c r="BS39" i="1"/>
  <c r="BR39" i="1"/>
  <c r="BN39" i="1"/>
  <c r="BM39" i="1"/>
  <c r="BL39" i="1"/>
  <c r="BK39" i="1"/>
  <c r="BJ39" i="1"/>
  <c r="BC39" i="1"/>
  <c r="AV39" i="1"/>
  <c r="AO39" i="1"/>
  <c r="AH39" i="1"/>
  <c r="AA39" i="1"/>
  <c r="T39" i="1"/>
  <c r="M39" i="1"/>
  <c r="F39" i="1"/>
  <c r="CD38" i="1"/>
  <c r="CC38" i="1"/>
  <c r="CA38" i="1"/>
  <c r="BZ38" i="1"/>
  <c r="BU38" i="1"/>
  <c r="CB38" i="1" s="1"/>
  <c r="BT38" i="1"/>
  <c r="BS38" i="1"/>
  <c r="BR38" i="1"/>
  <c r="BY38" i="1" s="1"/>
  <c r="BQ38" i="1"/>
  <c r="BN38" i="1"/>
  <c r="BM38" i="1"/>
  <c r="BL38" i="1"/>
  <c r="BK38" i="1"/>
  <c r="BJ38" i="1" s="1"/>
  <c r="BC38" i="1"/>
  <c r="AV38" i="1"/>
  <c r="AO38" i="1"/>
  <c r="AH38" i="1"/>
  <c r="AA38" i="1"/>
  <c r="T38" i="1"/>
  <c r="M38" i="1"/>
  <c r="F38" i="1"/>
  <c r="CD37" i="1"/>
  <c r="CC37" i="1"/>
  <c r="CB37" i="1"/>
  <c r="CA37" i="1"/>
  <c r="BU37" i="1"/>
  <c r="BT37" i="1"/>
  <c r="BS37" i="1"/>
  <c r="BZ37" i="1" s="1"/>
  <c r="BR37" i="1"/>
  <c r="BY37" i="1" s="1"/>
  <c r="BX37" i="1" s="1"/>
  <c r="BN37" i="1"/>
  <c r="BM37" i="1"/>
  <c r="BL37" i="1"/>
  <c r="BK37" i="1"/>
  <c r="BJ37" i="1" s="1"/>
  <c r="BC37" i="1"/>
  <c r="AV37" i="1"/>
  <c r="AO37" i="1"/>
  <c r="AH37" i="1"/>
  <c r="AA37" i="1"/>
  <c r="T37" i="1"/>
  <c r="M37" i="1"/>
  <c r="F37" i="1"/>
  <c r="CD36" i="1"/>
  <c r="CC36" i="1"/>
  <c r="CB36" i="1"/>
  <c r="BY36" i="1"/>
  <c r="BU36" i="1"/>
  <c r="BT36" i="1"/>
  <c r="CA36" i="1" s="1"/>
  <c r="BS36" i="1"/>
  <c r="BZ36" i="1" s="1"/>
  <c r="BR36" i="1"/>
  <c r="BQ36" i="1" s="1"/>
  <c r="BN36" i="1"/>
  <c r="BM36" i="1"/>
  <c r="BL36" i="1"/>
  <c r="BJ36" i="1" s="1"/>
  <c r="BK36" i="1"/>
  <c r="BC36" i="1"/>
  <c r="AV36" i="1"/>
  <c r="AO36" i="1"/>
  <c r="AH36" i="1"/>
  <c r="AA36" i="1"/>
  <c r="T36" i="1"/>
  <c r="M36" i="1"/>
  <c r="F36" i="1"/>
  <c r="CD35" i="1"/>
  <c r="CC35" i="1"/>
  <c r="BZ35" i="1"/>
  <c r="BY35" i="1"/>
  <c r="BU35" i="1"/>
  <c r="CB35" i="1" s="1"/>
  <c r="BT35" i="1"/>
  <c r="CA35" i="1" s="1"/>
  <c r="BS35" i="1"/>
  <c r="BQ35" i="1" s="1"/>
  <c r="BR35" i="1"/>
  <c r="BN35" i="1"/>
  <c r="BM35" i="1"/>
  <c r="BL35" i="1"/>
  <c r="BK35" i="1"/>
  <c r="BJ35" i="1"/>
  <c r="BC35" i="1"/>
  <c r="AV35" i="1"/>
  <c r="AO35" i="1"/>
  <c r="AH35" i="1"/>
  <c r="AA35" i="1"/>
  <c r="T35" i="1"/>
  <c r="M35" i="1"/>
  <c r="F35" i="1"/>
  <c r="CD34" i="1"/>
  <c r="CC34" i="1"/>
  <c r="CA34" i="1"/>
  <c r="BZ34" i="1"/>
  <c r="BU34" i="1"/>
  <c r="CB34" i="1" s="1"/>
  <c r="BT34" i="1"/>
  <c r="BS34" i="1"/>
  <c r="BR34" i="1"/>
  <c r="BY34" i="1" s="1"/>
  <c r="BQ34" i="1"/>
  <c r="BN34" i="1"/>
  <c r="BM34" i="1"/>
  <c r="BL34" i="1"/>
  <c r="BL32" i="1" s="1"/>
  <c r="BK34" i="1"/>
  <c r="BK32" i="1" s="1"/>
  <c r="BC34" i="1"/>
  <c r="AV34" i="1"/>
  <c r="AV32" i="1" s="1"/>
  <c r="AO34" i="1"/>
  <c r="AH34" i="1"/>
  <c r="AA34" i="1"/>
  <c r="T34" i="1"/>
  <c r="T32" i="1" s="1"/>
  <c r="M34" i="1"/>
  <c r="M32" i="1" s="1"/>
  <c r="F34" i="1"/>
  <c r="CC33" i="1"/>
  <c r="CB33" i="1"/>
  <c r="BY33" i="1"/>
  <c r="BW33" i="1"/>
  <c r="CD33" i="1" s="1"/>
  <c r="BV33" i="1"/>
  <c r="BU33" i="1"/>
  <c r="BT33" i="1"/>
  <c r="CA33" i="1" s="1"/>
  <c r="CA32" i="1" s="1"/>
  <c r="BS33" i="1"/>
  <c r="BZ33" i="1" s="1"/>
  <c r="BR33" i="1"/>
  <c r="BN33" i="1"/>
  <c r="BM33" i="1"/>
  <c r="BL33" i="1"/>
  <c r="BK33" i="1"/>
  <c r="BJ33" i="1"/>
  <c r="BC33" i="1"/>
  <c r="BC32" i="1" s="1"/>
  <c r="AV33" i="1"/>
  <c r="AO33" i="1"/>
  <c r="AH33" i="1"/>
  <c r="AA33" i="1"/>
  <c r="T33" i="1"/>
  <c r="M33" i="1"/>
  <c r="F33" i="1"/>
  <c r="CI32" i="1"/>
  <c r="CH32" i="1"/>
  <c r="CG32" i="1"/>
  <c r="CF32" i="1"/>
  <c r="CE32" i="1"/>
  <c r="BT32" i="1"/>
  <c r="BS32" i="1"/>
  <c r="BN32" i="1"/>
  <c r="BM32" i="1"/>
  <c r="BI32" i="1"/>
  <c r="BH32" i="1"/>
  <c r="BG32" i="1"/>
  <c r="BF32" i="1"/>
  <c r="BE32" i="1"/>
  <c r="BD32" i="1"/>
  <c r="BB32" i="1"/>
  <c r="BA32" i="1"/>
  <c r="AZ32" i="1"/>
  <c r="AY32" i="1"/>
  <c r="AX32" i="1"/>
  <c r="AW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E32" i="1"/>
  <c r="AD32" i="1"/>
  <c r="AC32" i="1"/>
  <c r="AB32" i="1"/>
  <c r="AA32" i="1"/>
  <c r="X32" i="1"/>
  <c r="W32" i="1"/>
  <c r="V32" i="1"/>
  <c r="U32" i="1"/>
  <c r="Q32" i="1"/>
  <c r="P32" i="1"/>
  <c r="O32" i="1"/>
  <c r="N32" i="1"/>
  <c r="J32" i="1"/>
  <c r="I32" i="1"/>
  <c r="H32" i="1"/>
  <c r="G32" i="1"/>
  <c r="F32" i="1"/>
  <c r="CE31" i="1"/>
  <c r="CD31" i="1"/>
  <c r="CC31" i="1"/>
  <c r="CB31" i="1"/>
  <c r="CA31" i="1"/>
  <c r="BU31" i="1"/>
  <c r="BT31" i="1"/>
  <c r="BS31" i="1"/>
  <c r="BZ31" i="1" s="1"/>
  <c r="BR31" i="1"/>
  <c r="BN31" i="1"/>
  <c r="BM31" i="1"/>
  <c r="BL31" i="1"/>
  <c r="BK31" i="1"/>
  <c r="BJ31" i="1" s="1"/>
  <c r="BC31" i="1"/>
  <c r="AV31" i="1"/>
  <c r="AO31" i="1"/>
  <c r="AH31" i="1"/>
  <c r="AA31" i="1"/>
  <c r="T31" i="1"/>
  <c r="M31" i="1"/>
  <c r="F31" i="1"/>
  <c r="CE30" i="1"/>
  <c r="CD30" i="1"/>
  <c r="CC30" i="1"/>
  <c r="BZ30" i="1"/>
  <c r="BY30" i="1"/>
  <c r="BU30" i="1"/>
  <c r="CB30" i="1" s="1"/>
  <c r="BT30" i="1"/>
  <c r="CA30" i="1" s="1"/>
  <c r="BS30" i="1"/>
  <c r="BQ30" i="1" s="1"/>
  <c r="BR30" i="1"/>
  <c r="BN30" i="1"/>
  <c r="BM30" i="1"/>
  <c r="BL30" i="1"/>
  <c r="BK30" i="1"/>
  <c r="BJ30" i="1"/>
  <c r="BC30" i="1"/>
  <c r="AV30" i="1"/>
  <c r="AO30" i="1"/>
  <c r="AH30" i="1"/>
  <c r="AA30" i="1"/>
  <c r="T30" i="1"/>
  <c r="M30" i="1"/>
  <c r="F30" i="1"/>
  <c r="CE29" i="1"/>
  <c r="CD29" i="1"/>
  <c r="CC29" i="1"/>
  <c r="CB29" i="1"/>
  <c r="CA29" i="1"/>
  <c r="BU29" i="1"/>
  <c r="BT29" i="1"/>
  <c r="BS29" i="1"/>
  <c r="BZ29" i="1" s="1"/>
  <c r="BR29" i="1"/>
  <c r="BY29" i="1" s="1"/>
  <c r="BX29" i="1" s="1"/>
  <c r="BN29" i="1"/>
  <c r="BM29" i="1"/>
  <c r="BL29" i="1"/>
  <c r="BK29" i="1"/>
  <c r="BC29" i="1"/>
  <c r="AV29" i="1"/>
  <c r="AO29" i="1"/>
  <c r="AH29" i="1"/>
  <c r="AA29" i="1"/>
  <c r="T29" i="1"/>
  <c r="M29" i="1"/>
  <c r="M24" i="1" s="1"/>
  <c r="F29" i="1"/>
  <c r="CE28" i="1"/>
  <c r="CD28" i="1"/>
  <c r="CC28" i="1"/>
  <c r="BY28" i="1"/>
  <c r="BU28" i="1"/>
  <c r="CB28" i="1" s="1"/>
  <c r="BT28" i="1"/>
  <c r="CA28" i="1" s="1"/>
  <c r="BS28" i="1"/>
  <c r="BR28" i="1"/>
  <c r="BN28" i="1"/>
  <c r="BM28" i="1"/>
  <c r="BJ28" i="1" s="1"/>
  <c r="BL28" i="1"/>
  <c r="BK28" i="1"/>
  <c r="BC28" i="1"/>
  <c r="BC24" i="1" s="1"/>
  <c r="AV28" i="1"/>
  <c r="AO28" i="1"/>
  <c r="AH28" i="1"/>
  <c r="AA28" i="1"/>
  <c r="T28" i="1"/>
  <c r="M28" i="1"/>
  <c r="F28" i="1"/>
  <c r="CE27" i="1"/>
  <c r="CE24" i="1" s="1"/>
  <c r="CD27" i="1"/>
  <c r="CC27" i="1"/>
  <c r="CB27" i="1"/>
  <c r="CA27" i="1"/>
  <c r="BU27" i="1"/>
  <c r="BU24" i="1" s="1"/>
  <c r="BT27" i="1"/>
  <c r="BS27" i="1"/>
  <c r="BZ27" i="1" s="1"/>
  <c r="BR27" i="1"/>
  <c r="BN27" i="1"/>
  <c r="BM27" i="1"/>
  <c r="BL27" i="1"/>
  <c r="BK27" i="1"/>
  <c r="BC27" i="1"/>
  <c r="AV27" i="1"/>
  <c r="AV24" i="1" s="1"/>
  <c r="AO27" i="1"/>
  <c r="AH27" i="1"/>
  <c r="AA27" i="1"/>
  <c r="T27" i="1"/>
  <c r="T24" i="1" s="1"/>
  <c r="M27" i="1"/>
  <c r="F27" i="1"/>
  <c r="CE26" i="1"/>
  <c r="CD26" i="1"/>
  <c r="CC26" i="1"/>
  <c r="BY26" i="1"/>
  <c r="BU26" i="1"/>
  <c r="CB26" i="1" s="1"/>
  <c r="BT26" i="1"/>
  <c r="CA26" i="1" s="1"/>
  <c r="BS26" i="1"/>
  <c r="BQ26" i="1" s="1"/>
  <c r="BR26" i="1"/>
  <c r="BN26" i="1"/>
  <c r="BN24" i="1" s="1"/>
  <c r="BM26" i="1"/>
  <c r="BL26" i="1"/>
  <c r="BK26" i="1"/>
  <c r="BJ26" i="1"/>
  <c r="BC26" i="1"/>
  <c r="AV26" i="1"/>
  <c r="AO26" i="1"/>
  <c r="AH26" i="1"/>
  <c r="AH24" i="1" s="1"/>
  <c r="AA26" i="1"/>
  <c r="T26" i="1"/>
  <c r="M26" i="1"/>
  <c r="F26" i="1"/>
  <c r="F24" i="1" s="1"/>
  <c r="CE25" i="1"/>
  <c r="CC25" i="1"/>
  <c r="CB25" i="1"/>
  <c r="CA25" i="1"/>
  <c r="BY25" i="1"/>
  <c r="BW25" i="1"/>
  <c r="BV25" i="1"/>
  <c r="BV49" i="1" s="1"/>
  <c r="BU25" i="1"/>
  <c r="BT25" i="1"/>
  <c r="BT24" i="1" s="1"/>
  <c r="BS25" i="1"/>
  <c r="BR25" i="1"/>
  <c r="BR49" i="1" s="1"/>
  <c r="BN25" i="1"/>
  <c r="BM25" i="1"/>
  <c r="BL25" i="1"/>
  <c r="BK25" i="1"/>
  <c r="BK49" i="1" s="1"/>
  <c r="BC25" i="1"/>
  <c r="AV25" i="1"/>
  <c r="AO25" i="1"/>
  <c r="AO49" i="1" s="1"/>
  <c r="AH25" i="1"/>
  <c r="AA25" i="1"/>
  <c r="T25" i="1"/>
  <c r="M25" i="1"/>
  <c r="M49" i="1" s="1"/>
  <c r="F25" i="1"/>
  <c r="CI24" i="1"/>
  <c r="CH24" i="1"/>
  <c r="CG24" i="1"/>
  <c r="CF24" i="1"/>
  <c r="BM24" i="1"/>
  <c r="BG24" i="1"/>
  <c r="BF24" i="1"/>
  <c r="BE24" i="1"/>
  <c r="BD24" i="1"/>
  <c r="AZ24" i="1"/>
  <c r="AY24" i="1"/>
  <c r="AX24" i="1"/>
  <c r="AW24" i="1"/>
  <c r="AS24" i="1"/>
  <c r="AR24" i="1"/>
  <c r="AQ24" i="1"/>
  <c r="AP24" i="1"/>
  <c r="AL24" i="1"/>
  <c r="AK24" i="1"/>
  <c r="AJ24" i="1"/>
  <c r="AI24" i="1"/>
  <c r="AE24" i="1"/>
  <c r="AD24" i="1"/>
  <c r="AC24" i="1"/>
  <c r="AB24" i="1"/>
  <c r="AA24" i="1"/>
  <c r="X24" i="1"/>
  <c r="W24" i="1"/>
  <c r="V24" i="1"/>
  <c r="U24" i="1"/>
  <c r="Q24" i="1"/>
  <c r="P24" i="1"/>
  <c r="O24" i="1"/>
  <c r="N24" i="1"/>
  <c r="J24" i="1"/>
  <c r="I24" i="1"/>
  <c r="H24" i="1"/>
  <c r="G24" i="1"/>
  <c r="D10" i="1"/>
  <c r="BX24" i="3" l="1"/>
  <c r="BX49" i="3"/>
  <c r="BJ24" i="2"/>
  <c r="BJ49" i="2"/>
  <c r="BQ49" i="2"/>
  <c r="CB24" i="2"/>
  <c r="CB49" i="2"/>
  <c r="BX25" i="2"/>
  <c r="BQ24" i="2"/>
  <c r="BY32" i="2"/>
  <c r="BY49" i="2"/>
  <c r="T49" i="1"/>
  <c r="BZ25" i="1"/>
  <c r="BQ25" i="1"/>
  <c r="BS49" i="1"/>
  <c r="CB24" i="1"/>
  <c r="CB49" i="1"/>
  <c r="BS24" i="1"/>
  <c r="BC49" i="1"/>
  <c r="BM49" i="1"/>
  <c r="CC49" i="1"/>
  <c r="BZ26" i="1"/>
  <c r="BJ27" i="1"/>
  <c r="BK24" i="1"/>
  <c r="BQ27" i="1"/>
  <c r="BX28" i="1"/>
  <c r="BX35" i="1"/>
  <c r="BX36" i="1"/>
  <c r="BX42" i="1"/>
  <c r="BX43" i="1"/>
  <c r="F49" i="1"/>
  <c r="AH49" i="1"/>
  <c r="BJ25" i="1"/>
  <c r="BN49" i="1"/>
  <c r="BU49" i="1"/>
  <c r="CE49" i="1"/>
  <c r="AO24" i="1"/>
  <c r="BL24" i="1"/>
  <c r="BR24" i="1"/>
  <c r="BY27" i="1"/>
  <c r="BQ28" i="1"/>
  <c r="BZ28" i="1"/>
  <c r="BJ29" i="1"/>
  <c r="BQ29" i="1"/>
  <c r="BX30" i="1"/>
  <c r="BX38" i="1"/>
  <c r="BJ40" i="1"/>
  <c r="CA40" i="1"/>
  <c r="BX45" i="1"/>
  <c r="BY31" i="1"/>
  <c r="BX31" i="1" s="1"/>
  <c r="BQ31" i="1"/>
  <c r="BX33" i="1"/>
  <c r="BX32" i="1" s="1"/>
  <c r="BZ32" i="1"/>
  <c r="CA24" i="1"/>
  <c r="CA49" i="1"/>
  <c r="BL49" i="1"/>
  <c r="BX26" i="1"/>
  <c r="BX34" i="1"/>
  <c r="BY32" i="1"/>
  <c r="BX41" i="1"/>
  <c r="BX40" i="1" s="1"/>
  <c r="BY40" i="1"/>
  <c r="BX48" i="1"/>
  <c r="AV49" i="1"/>
  <c r="CD25" i="1"/>
  <c r="CD49" i="1" s="1"/>
  <c r="BW49" i="1"/>
  <c r="AA49" i="1"/>
  <c r="BT49" i="1"/>
  <c r="CB32" i="1"/>
  <c r="BZ40" i="1"/>
  <c r="BJ34" i="1"/>
  <c r="BJ32" i="1" s="1"/>
  <c r="BQ37" i="1"/>
  <c r="BQ44" i="1"/>
  <c r="BU32" i="1"/>
  <c r="BQ39" i="1"/>
  <c r="BQ42" i="1"/>
  <c r="BQ46" i="1"/>
  <c r="BQ33" i="1"/>
  <c r="BQ32" i="1" s="1"/>
  <c r="BR32" i="1"/>
  <c r="BU40" i="1"/>
  <c r="BQ41" i="1"/>
  <c r="BX49" i="2" l="1"/>
  <c r="BX24" i="2"/>
  <c r="BQ49" i="1"/>
  <c r="BQ24" i="1"/>
  <c r="BQ40" i="1"/>
  <c r="BY24" i="1"/>
  <c r="BX27" i="1"/>
  <c r="BJ49" i="1"/>
  <c r="BJ24" i="1"/>
  <c r="BZ49" i="1"/>
  <c r="BZ24" i="1"/>
  <c r="BX25" i="1"/>
  <c r="BY49" i="1"/>
  <c r="BX24" i="1" l="1"/>
  <c r="BX49" i="1"/>
</calcChain>
</file>

<file path=xl/sharedStrings.xml><?xml version="1.0" encoding="utf-8"?>
<sst xmlns="http://schemas.openxmlformats.org/spreadsheetml/2006/main" count="1764" uniqueCount="38">
  <si>
    <t>Раздел I. Полезный отпуск электроэнергии и мощности, реализуемой по регулируемым тарифам (ценам)</t>
  </si>
  <si>
    <t>А. Полезный отпуск электроэнергии и мощности, реализуемой по регулируемым тарифам (ценам) по Договору энергоснабжения</t>
  </si>
  <si>
    <t>Коды по ОКЕИ: 1000 киловатт-часов – 246, мегаватт – 215, тысяча рублей – 384</t>
  </si>
  <si>
    <t>Потребители</t>
  </si>
  <si>
    <t>Код строки</t>
  </si>
  <si>
    <t>Объем электрической энергии потребителей, осуществляющих оплату по одноставочным тарифам (ценам) за отчетный месяц (год), тыс кВт ч</t>
  </si>
  <si>
    <t>Стоимость электрической энергии потребителей, осуществляющих оплату по одноставочным тарифам (ценам) за отчетный месяц (год) без НДС, тыс руб</t>
  </si>
  <si>
    <t>Объем электрической энергии потребителей, осуществляющих оплату по зонным тарифам (ценам) за отчетный месяц (год), 
тыс кВт ч</t>
  </si>
  <si>
    <t>Стоимость электрической энергии потребителей, осуществляющих оплату по зонным тарифам (ценам) за отчетный месяц (год) без НДС, тыс руб</t>
  </si>
  <si>
    <t>Объем электрической энергии потребителей, осуществляющих оплату по трехставочным тарифам (ценам) за отчетный месяц (год), тыс кВт ч</t>
  </si>
  <si>
    <t>Стоимость электрической энергии потребителей, осуществляющих оплату по трехставочным тарифам (ценам) за отчетный месяц (год) без НДС, тыс руб</t>
  </si>
  <si>
    <t>Объем электрической мощности потребителей, осуществляющих оплату услуг по передаче электрической энергии по трехставочным ценам 
за отчетный месяц (год), МВт</t>
  </si>
  <si>
    <t>Стоимость электрической мощности потребителей, осуществляющих оплату услуг по передаче электрической энергии по трехставочным ценам 
за отчетный месяц (год) без НДС, тыс руб</t>
  </si>
  <si>
    <t>Объем электрической энергии за отчетный месяц (год), 
тыс кВт ч</t>
  </si>
  <si>
    <t>Стоимость электрической энергии за отчетный месяц (год) без НДС, тыс руб</t>
  </si>
  <si>
    <t>Стоимость электрической энергии (мощности) без учета стоимости отклонений за отчетный месяц (год) без НДС, по двухставочным тарифам (ценам) 
за отчетный месяц (год) без НДС, тыс руб</t>
  </si>
  <si>
    <t>Стоимость отклонений фактических объемов потребления электрической энергии от плановых (договорных) значений за отчетный  месяц (год) без НДС, тыс руб</t>
  </si>
  <si>
    <t>всего</t>
  </si>
  <si>
    <t>в том числе:</t>
  </si>
  <si>
    <t>ВН</t>
  </si>
  <si>
    <t>СН1</t>
  </si>
  <si>
    <t>СН2</t>
  </si>
  <si>
    <t>НН</t>
  </si>
  <si>
    <t>ФСК</t>
  </si>
  <si>
    <t>ГН</t>
  </si>
  <si>
    <t>Потребители с максимальной мощностью принадлежащих им энергопринимающих устройств от 10 МВт</t>
  </si>
  <si>
    <t>Промышленные и приравненные к ним потребители</t>
  </si>
  <si>
    <t>Электрифицированный железнодорожный транспорт</t>
  </si>
  <si>
    <t>Электрифицированный городской транспорт</t>
  </si>
  <si>
    <t>Непромышленные потребители</t>
  </si>
  <si>
    <t>Сельскохозяйственные товаропроизводители</t>
  </si>
  <si>
    <t>Бюджетные потребители</t>
  </si>
  <si>
    <t>Другие энергоснабжающие организации</t>
  </si>
  <si>
    <t>Потребители с максимальной мощностью принадлежащих им энергопринимающих устройств от 670 кВт до 10 МВт</t>
  </si>
  <si>
    <t>Потребители с максимальной мощностью принадлежащих им энергопринимающих устройств от 150 кВт до 670 кВт</t>
  </si>
  <si>
    <t>Потребители с максимальной мощностью принадлежащих им энергопринимающих устройств до 150 кВт</t>
  </si>
  <si>
    <t>Компенсация расхода электрической энергии на передачу сетевыми организациями</t>
  </si>
  <si>
    <t xml:space="preserve">Полезный отпуск - 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</si>
</sst>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 tint="0.14999847407452621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9"/>
      <color theme="1" tint="0.14999847407452621"/>
      <name val="Tahoma"/>
      <family val="2"/>
      <charset val="204"/>
    </font>
    <font>
      <sz val="9"/>
      <name val="Tahoma"/>
      <family val="2"/>
      <charset val="204"/>
    </font>
    <font>
      <u/>
      <sz val="9"/>
      <color theme="1" tint="0.14999847407452621"/>
      <name val="Tahoma"/>
      <family val="2"/>
      <charset val="204"/>
    </font>
    <font>
      <sz val="9"/>
      <color theme="0" tint="-0.499984740745262"/>
      <name val="Tahoma"/>
      <family val="2"/>
      <charset val="204"/>
    </font>
    <font>
      <sz val="8"/>
      <color theme="1" tint="0.1499984740745262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7EAD3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96795556505021"/>
      </right>
      <top style="thin">
        <color indexed="55"/>
      </top>
      <bottom/>
      <diagonal/>
    </border>
    <border>
      <left style="thin">
        <color theme="1" tint="0.14996795556505021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93743705557422"/>
      </right>
      <top style="thin">
        <color indexed="55"/>
      </top>
      <bottom/>
      <diagonal/>
    </border>
    <border>
      <left style="thin">
        <color theme="1" tint="0.14993743705557422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90691854609822"/>
      </right>
      <top style="thin">
        <color indexed="55"/>
      </top>
      <bottom/>
      <diagonal/>
    </border>
    <border>
      <left style="thin">
        <color theme="1" tint="0.14990691854609822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8764000366222"/>
      </right>
      <top style="thin">
        <color indexed="55"/>
      </top>
      <bottom/>
      <diagonal/>
    </border>
    <border>
      <left style="thin">
        <color theme="1" tint="0.1498764000366222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8458815271462"/>
      </right>
      <top style="thin">
        <color indexed="55"/>
      </top>
      <bottom/>
      <diagonal/>
    </border>
    <border>
      <left style="thin">
        <color theme="1" tint="0.1498458815271462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81536301767021"/>
      </right>
      <top style="thin">
        <color indexed="55"/>
      </top>
      <bottom/>
      <diagonal/>
    </border>
    <border>
      <left style="thin">
        <color theme="1" tint="0.14981536301767021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78484450819421"/>
      </right>
      <top style="thin">
        <color indexed="55"/>
      </top>
      <bottom/>
      <diagonal/>
    </border>
    <border>
      <left style="thin">
        <color theme="1" tint="0.14978484450819421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75432599871821"/>
      </right>
      <top style="thin">
        <color indexed="55"/>
      </top>
      <bottom/>
      <diagonal/>
    </border>
    <border>
      <left style="thin">
        <color theme="1" tint="0.14975432599871821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72380748924222"/>
      </right>
      <top style="thin">
        <color indexed="55"/>
      </top>
      <bottom/>
      <diagonal/>
    </border>
    <border>
      <left style="thin">
        <color theme="1" tint="0.14972380748924222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69328897976622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96795556505021"/>
      </right>
      <top style="thin">
        <color indexed="55"/>
      </top>
      <bottom style="thin">
        <color indexed="55"/>
      </bottom>
      <diagonal/>
    </border>
    <border>
      <left style="thin">
        <color theme="1" tint="0.14996795556505021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93743705557422"/>
      </right>
      <top style="thin">
        <color indexed="55"/>
      </top>
      <bottom style="thin">
        <color indexed="55"/>
      </bottom>
      <diagonal/>
    </border>
    <border>
      <left style="thin">
        <color theme="1" tint="0.14993743705557422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90691854609822"/>
      </right>
      <top style="thin">
        <color indexed="55"/>
      </top>
      <bottom style="thin">
        <color indexed="55"/>
      </bottom>
      <diagonal/>
    </border>
    <border>
      <left style="thin">
        <color theme="1" tint="0.14990691854609822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8764000366222"/>
      </right>
      <top style="thin">
        <color indexed="55"/>
      </top>
      <bottom style="thin">
        <color indexed="55"/>
      </bottom>
      <diagonal/>
    </border>
    <border>
      <left style="thin">
        <color theme="1" tint="0.1498764000366222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8458815271462"/>
      </right>
      <top style="thin">
        <color indexed="55"/>
      </top>
      <bottom style="thin">
        <color indexed="55"/>
      </bottom>
      <diagonal/>
    </border>
    <border>
      <left style="thin">
        <color theme="1" tint="0.1498458815271462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81536301767021"/>
      </right>
      <top style="thin">
        <color indexed="55"/>
      </top>
      <bottom style="thin">
        <color indexed="55"/>
      </bottom>
      <diagonal/>
    </border>
    <border>
      <left style="thin">
        <color theme="1" tint="0.14981536301767021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78484450819421"/>
      </right>
      <top style="thin">
        <color indexed="55"/>
      </top>
      <bottom style="thin">
        <color indexed="55"/>
      </bottom>
      <diagonal/>
    </border>
    <border>
      <left style="thin">
        <color theme="1" tint="0.14978484450819421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75432599871821"/>
      </right>
      <top style="thin">
        <color indexed="55"/>
      </top>
      <bottom style="thin">
        <color indexed="55"/>
      </bottom>
      <diagonal/>
    </border>
    <border>
      <left style="thin">
        <color theme="1" tint="0.14975432599871821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72380748924222"/>
      </right>
      <top style="thin">
        <color indexed="55"/>
      </top>
      <bottom style="thin">
        <color indexed="55"/>
      </bottom>
      <diagonal/>
    </border>
    <border>
      <left style="thin">
        <color theme="1" tint="0.14972380748924222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69328897976622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14972380748924222"/>
      </left>
      <right/>
      <top/>
      <bottom/>
      <diagonal/>
    </border>
    <border>
      <left style="thin">
        <color indexed="55"/>
      </left>
      <right style="thin">
        <color theme="1" tint="0.34998626667073579"/>
      </right>
      <top style="thin">
        <color indexed="55"/>
      </top>
      <bottom style="thin">
        <color indexed="55"/>
      </bottom>
      <diagonal/>
    </border>
    <border>
      <left style="thin">
        <color theme="1" tint="0.34998626667073579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49" fontId="5" fillId="0" borderId="0" applyBorder="0">
      <alignment vertical="top"/>
    </xf>
  </cellStyleXfs>
  <cellXfs count="213">
    <xf numFmtId="0" fontId="0" fillId="0" borderId="0" xfId="0"/>
    <xf numFmtId="0" fontId="2" fillId="0" borderId="0" xfId="1" applyFont="1" applyProtection="1"/>
    <xf numFmtId="0" fontId="2" fillId="0" borderId="0" xfId="1" applyNumberFormat="1" applyFont="1" applyProtection="1"/>
    <xf numFmtId="0" fontId="2" fillId="0" borderId="0" xfId="2" applyFont="1" applyProtection="1"/>
    <xf numFmtId="49" fontId="2" fillId="0" borderId="0" xfId="1" applyNumberFormat="1" applyFont="1" applyProtection="1"/>
    <xf numFmtId="0" fontId="2" fillId="0" borderId="0" xfId="1" applyFont="1" applyBorder="1" applyProtection="1"/>
    <xf numFmtId="0" fontId="4" fillId="0" borderId="1" xfId="3" applyFont="1" applyFill="1" applyBorder="1" applyAlignment="1" applyProtection="1">
      <alignment vertical="center"/>
    </xf>
    <xf numFmtId="0" fontId="4" fillId="0" borderId="1" xfId="3" applyFont="1" applyFill="1" applyBorder="1" applyAlignment="1" applyProtection="1">
      <alignment vertical="center" wrapText="1"/>
    </xf>
    <xf numFmtId="0" fontId="2" fillId="0" borderId="1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49" fontId="2" fillId="0" borderId="0" xfId="4" applyFont="1" applyBorder="1" applyAlignment="1">
      <alignment vertical="center"/>
    </xf>
    <xf numFmtId="0" fontId="6" fillId="0" borderId="0" xfId="1" applyFont="1" applyBorder="1" applyProtection="1"/>
    <xf numFmtId="0" fontId="6" fillId="0" borderId="0" xfId="1" applyFont="1" applyProtection="1"/>
    <xf numFmtId="0" fontId="2" fillId="0" borderId="0" xfId="4" applyNumberFormat="1" applyFont="1" applyBorder="1" applyAlignment="1">
      <alignment vertical="center"/>
    </xf>
    <xf numFmtId="0" fontId="2" fillId="0" borderId="1" xfId="1" applyFont="1" applyBorder="1" applyProtection="1"/>
    <xf numFmtId="49" fontId="2" fillId="0" borderId="0" xfId="4" applyFont="1" applyBorder="1" applyAlignment="1">
      <alignment horizontal="right" vertical="top"/>
    </xf>
    <xf numFmtId="49" fontId="2" fillId="0" borderId="23" xfId="4" applyFont="1" applyFill="1" applyBorder="1" applyAlignment="1" applyProtection="1">
      <alignment horizontal="center" vertical="center" wrapText="1"/>
    </xf>
    <xf numFmtId="49" fontId="2" fillId="0" borderId="24" xfId="4" applyFont="1" applyFill="1" applyBorder="1" applyAlignment="1" applyProtection="1">
      <alignment horizontal="center" vertical="center" wrapText="1"/>
    </xf>
    <xf numFmtId="49" fontId="2" fillId="0" borderId="26" xfId="4" applyFont="1" applyFill="1" applyBorder="1" applyAlignment="1" applyProtection="1">
      <alignment horizontal="center" vertical="center" wrapText="1"/>
    </xf>
    <xf numFmtId="49" fontId="2" fillId="0" borderId="28" xfId="4" applyFont="1" applyFill="1" applyBorder="1" applyAlignment="1" applyProtection="1">
      <alignment horizontal="center" vertical="center" wrapText="1"/>
    </xf>
    <xf numFmtId="49" fontId="2" fillId="0" borderId="30" xfId="4" applyFont="1" applyFill="1" applyBorder="1" applyAlignment="1" applyProtection="1">
      <alignment horizontal="center" vertical="center" wrapText="1"/>
    </xf>
    <xf numFmtId="49" fontId="2" fillId="0" borderId="32" xfId="4" applyFont="1" applyFill="1" applyBorder="1" applyAlignment="1" applyProtection="1">
      <alignment horizontal="center" vertical="center" wrapText="1"/>
    </xf>
    <xf numFmtId="49" fontId="2" fillId="0" borderId="34" xfId="4" applyFont="1" applyFill="1" applyBorder="1" applyAlignment="1" applyProtection="1">
      <alignment horizontal="center" vertical="center" wrapText="1"/>
    </xf>
    <xf numFmtId="49" fontId="2" fillId="0" borderId="36" xfId="4" applyFont="1" applyFill="1" applyBorder="1" applyAlignment="1" applyProtection="1">
      <alignment horizontal="center" vertical="center" wrapText="1"/>
    </xf>
    <xf numFmtId="49" fontId="2" fillId="0" borderId="38" xfId="4" applyFont="1" applyFill="1" applyBorder="1" applyAlignment="1" applyProtection="1">
      <alignment horizontal="center" vertical="center" wrapText="1"/>
    </xf>
    <xf numFmtId="49" fontId="2" fillId="0" borderId="40" xfId="4" applyFont="1" applyFill="1" applyBorder="1" applyAlignment="1" applyProtection="1">
      <alignment horizontal="center" vertical="center" wrapText="1"/>
    </xf>
    <xf numFmtId="49" fontId="2" fillId="0" borderId="42" xfId="4" applyFont="1" applyFill="1" applyBorder="1" applyAlignment="1" applyProtection="1">
      <alignment horizontal="center" vertical="center" wrapText="1"/>
    </xf>
    <xf numFmtId="49" fontId="2" fillId="0" borderId="2" xfId="4" applyFont="1" applyFill="1" applyBorder="1" applyAlignment="1" applyProtection="1">
      <alignment horizontal="center" vertical="center" wrapText="1"/>
    </xf>
    <xf numFmtId="49" fontId="2" fillId="0" borderId="22" xfId="4" applyFont="1" applyFill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49" fontId="2" fillId="0" borderId="2" xfId="4" applyFont="1" applyFill="1" applyBorder="1" applyAlignment="1" applyProtection="1">
      <alignment vertical="center" wrapText="1"/>
    </xf>
    <xf numFmtId="164" fontId="2" fillId="2" borderId="2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3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4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5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6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7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8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9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10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11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12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13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14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15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16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17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18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19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20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21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1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22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2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3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4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5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6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7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9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10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11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12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13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14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15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16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17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44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1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22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2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3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4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5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7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9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11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13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15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16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17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0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45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46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0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22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19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21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1" xfId="1" applyNumberFormat="1" applyFont="1" applyFill="1" applyBorder="1" applyAlignment="1" applyProtection="1">
      <alignment horizontal="right" vertical="center" wrapText="1"/>
      <protection locked="0"/>
    </xf>
    <xf numFmtId="164" fontId="8" fillId="3" borderId="19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20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47" xfId="1" applyNumberFormat="1" applyFont="1" applyFill="1" applyBorder="1" applyAlignment="1" applyProtection="1">
      <alignment horizontal="right" vertical="center" wrapText="1"/>
      <protection locked="0"/>
    </xf>
    <xf numFmtId="164" fontId="8" fillId="2" borderId="2" xfId="1" applyNumberFormat="1" applyFont="1" applyFill="1" applyBorder="1" applyAlignment="1" applyProtection="1">
      <alignment horizontal="right" vertical="center"/>
      <protection locked="0"/>
    </xf>
    <xf numFmtId="164" fontId="8" fillId="2" borderId="3" xfId="1" applyNumberFormat="1" applyFont="1" applyFill="1" applyBorder="1" applyAlignment="1" applyProtection="1">
      <alignment horizontal="right" vertical="center"/>
      <protection locked="0"/>
    </xf>
    <xf numFmtId="164" fontId="8" fillId="2" borderId="5" xfId="1" applyNumberFormat="1" applyFont="1" applyFill="1" applyBorder="1" applyAlignment="1" applyProtection="1">
      <alignment horizontal="right" vertical="center"/>
      <protection locked="0"/>
    </xf>
    <xf numFmtId="164" fontId="8" fillId="2" borderId="7" xfId="1" applyNumberFormat="1" applyFont="1" applyFill="1" applyBorder="1" applyAlignment="1" applyProtection="1">
      <alignment horizontal="right" vertical="center"/>
      <protection locked="0"/>
    </xf>
    <xf numFmtId="164" fontId="8" fillId="2" borderId="9" xfId="1" applyNumberFormat="1" applyFont="1" applyFill="1" applyBorder="1" applyAlignment="1" applyProtection="1">
      <alignment horizontal="right" vertical="center"/>
      <protection locked="0"/>
    </xf>
    <xf numFmtId="164" fontId="8" fillId="2" borderId="11" xfId="1" applyNumberFormat="1" applyFont="1" applyFill="1" applyBorder="1" applyAlignment="1" applyProtection="1">
      <alignment horizontal="right" vertical="center"/>
      <protection locked="0"/>
    </xf>
    <xf numFmtId="164" fontId="8" fillId="2" borderId="13" xfId="1" applyNumberFormat="1" applyFont="1" applyFill="1" applyBorder="1" applyAlignment="1" applyProtection="1">
      <alignment horizontal="right" vertical="center"/>
      <protection locked="0"/>
    </xf>
    <xf numFmtId="164" fontId="8" fillId="2" borderId="15" xfId="1" applyNumberFormat="1" applyFont="1" applyFill="1" applyBorder="1" applyAlignment="1" applyProtection="1">
      <alignment horizontal="right" vertical="center"/>
      <protection locked="0"/>
    </xf>
    <xf numFmtId="164" fontId="8" fillId="2" borderId="17" xfId="1" applyNumberFormat="1" applyFont="1" applyFill="1" applyBorder="1" applyAlignment="1" applyProtection="1">
      <alignment horizontal="right" vertical="center"/>
      <protection locked="0"/>
    </xf>
    <xf numFmtId="164" fontId="8" fillId="2" borderId="19" xfId="1" applyNumberFormat="1" applyFont="1" applyFill="1" applyBorder="1" applyAlignment="1" applyProtection="1">
      <alignment horizontal="right" vertical="center"/>
      <protection locked="0"/>
    </xf>
    <xf numFmtId="164" fontId="8" fillId="2" borderId="21" xfId="1" applyNumberFormat="1" applyFont="1" applyFill="1" applyBorder="1" applyAlignment="1" applyProtection="1">
      <alignment horizontal="right" vertical="center"/>
      <protection locked="0"/>
    </xf>
    <xf numFmtId="164" fontId="8" fillId="3" borderId="1" xfId="1" applyNumberFormat="1" applyFont="1" applyFill="1" applyBorder="1" applyAlignment="1" applyProtection="1">
      <alignment horizontal="right" vertical="center"/>
      <protection locked="0"/>
    </xf>
    <xf numFmtId="164" fontId="8" fillId="2" borderId="22" xfId="1" applyNumberFormat="1" applyFont="1" applyFill="1" applyBorder="1" applyAlignment="1" applyProtection="1">
      <alignment horizontal="right" vertical="center"/>
      <protection locked="0"/>
    </xf>
    <xf numFmtId="164" fontId="8" fillId="2" borderId="4" xfId="1" applyNumberFormat="1" applyFont="1" applyFill="1" applyBorder="1" applyAlignment="1" applyProtection="1">
      <alignment horizontal="right" vertical="center"/>
      <protection locked="0"/>
    </xf>
    <xf numFmtId="164" fontId="8" fillId="2" borderId="20" xfId="1" applyNumberFormat="1" applyFont="1" applyFill="1" applyBorder="1" applyAlignment="1" applyProtection="1">
      <alignment horizontal="right" vertical="center"/>
      <protection locked="0"/>
    </xf>
    <xf numFmtId="164" fontId="8" fillId="3" borderId="2" xfId="1" applyNumberFormat="1" applyFont="1" applyFill="1" applyBorder="1" applyAlignment="1" applyProtection="1">
      <alignment horizontal="right" vertical="center"/>
      <protection locked="0"/>
    </xf>
    <xf numFmtId="164" fontId="8" fillId="3" borderId="3" xfId="1" applyNumberFormat="1" applyFont="1" applyFill="1" applyBorder="1" applyAlignment="1" applyProtection="1">
      <alignment horizontal="right" vertical="center"/>
      <protection locked="0"/>
    </xf>
    <xf numFmtId="164" fontId="8" fillId="3" borderId="5" xfId="1" applyNumberFormat="1" applyFont="1" applyFill="1" applyBorder="1" applyAlignment="1" applyProtection="1">
      <alignment horizontal="right" vertical="center"/>
      <protection locked="0"/>
    </xf>
    <xf numFmtId="164" fontId="8" fillId="3" borderId="7" xfId="1" applyNumberFormat="1" applyFont="1" applyFill="1" applyBorder="1" applyAlignment="1" applyProtection="1">
      <alignment horizontal="right" vertical="center"/>
      <protection locked="0"/>
    </xf>
    <xf numFmtId="164" fontId="8" fillId="3" borderId="9" xfId="1" applyNumberFormat="1" applyFont="1" applyFill="1" applyBorder="1" applyAlignment="1" applyProtection="1">
      <alignment horizontal="right" vertical="center"/>
      <protection locked="0"/>
    </xf>
    <xf numFmtId="164" fontId="8" fillId="3" borderId="15" xfId="1" applyNumberFormat="1" applyFont="1" applyFill="1" applyBorder="1" applyAlignment="1" applyProtection="1">
      <alignment horizontal="right" vertical="center"/>
      <protection locked="0"/>
    </xf>
    <xf numFmtId="164" fontId="8" fillId="3" borderId="17" xfId="1" applyNumberFormat="1" applyFont="1" applyFill="1" applyBorder="1" applyAlignment="1" applyProtection="1">
      <alignment horizontal="right" vertical="center"/>
      <protection locked="0"/>
    </xf>
    <xf numFmtId="164" fontId="8" fillId="3" borderId="19" xfId="1" applyNumberFormat="1" applyFont="1" applyFill="1" applyBorder="1" applyAlignment="1" applyProtection="1">
      <alignment horizontal="right" vertical="center"/>
      <protection locked="0"/>
    </xf>
    <xf numFmtId="164" fontId="8" fillId="3" borderId="4" xfId="1" applyNumberFormat="1" applyFont="1" applyFill="1" applyBorder="1" applyAlignment="1" applyProtection="1">
      <alignment horizontal="right" vertical="center"/>
      <protection locked="0"/>
    </xf>
    <xf numFmtId="164" fontId="8" fillId="3" borderId="6" xfId="1" applyNumberFormat="1" applyFont="1" applyFill="1" applyBorder="1" applyAlignment="1" applyProtection="1">
      <alignment horizontal="right" vertical="center"/>
      <protection locked="0"/>
    </xf>
    <xf numFmtId="164" fontId="8" fillId="3" borderId="8" xfId="1" applyNumberFormat="1" applyFont="1" applyFill="1" applyBorder="1" applyAlignment="1" applyProtection="1">
      <alignment horizontal="right" vertical="center"/>
      <protection locked="0"/>
    </xf>
    <xf numFmtId="164" fontId="8" fillId="3" borderId="10" xfId="1" applyNumberFormat="1" applyFont="1" applyFill="1" applyBorder="1" applyAlignment="1" applyProtection="1">
      <alignment horizontal="right" vertical="center"/>
      <protection locked="0"/>
    </xf>
    <xf numFmtId="164" fontId="8" fillId="3" borderId="33" xfId="1" applyNumberFormat="1" applyFont="1" applyFill="1" applyBorder="1" applyAlignment="1" applyProtection="1">
      <alignment horizontal="right" vertical="center"/>
      <protection locked="0"/>
    </xf>
    <xf numFmtId="164" fontId="8" fillId="2" borderId="23" xfId="1" applyNumberFormat="1" applyFont="1" applyFill="1" applyBorder="1" applyAlignment="1" applyProtection="1">
      <alignment horizontal="right" vertical="center"/>
      <protection locked="0"/>
    </xf>
    <xf numFmtId="164" fontId="8" fillId="2" borderId="34" xfId="1" applyNumberFormat="1" applyFont="1" applyFill="1" applyBorder="1" applyAlignment="1" applyProtection="1">
      <alignment horizontal="right" vertical="center"/>
      <protection locked="0"/>
    </xf>
    <xf numFmtId="164" fontId="8" fillId="3" borderId="14" xfId="1" applyNumberFormat="1" applyFont="1" applyFill="1" applyBorder="1" applyAlignment="1" applyProtection="1">
      <alignment horizontal="right" vertical="center"/>
      <protection locked="0"/>
    </xf>
    <xf numFmtId="164" fontId="8" fillId="3" borderId="16" xfId="1" applyNumberFormat="1" applyFont="1" applyFill="1" applyBorder="1" applyAlignment="1" applyProtection="1">
      <alignment horizontal="right" vertical="center"/>
      <protection locked="0"/>
    </xf>
    <xf numFmtId="49" fontId="2" fillId="0" borderId="23" xfId="4" applyFont="1" applyFill="1" applyBorder="1" applyAlignment="1" applyProtection="1">
      <alignment vertical="center" wrapText="1"/>
    </xf>
    <xf numFmtId="164" fontId="2" fillId="4" borderId="23" xfId="1" applyNumberFormat="1" applyFont="1" applyFill="1" applyBorder="1" applyAlignment="1" applyProtection="1">
      <alignment horizontal="right" vertical="center"/>
    </xf>
    <xf numFmtId="164" fontId="2" fillId="4" borderId="24" xfId="1" applyNumberFormat="1" applyFont="1" applyFill="1" applyBorder="1" applyAlignment="1" applyProtection="1">
      <alignment horizontal="right" vertical="center"/>
    </xf>
    <xf numFmtId="164" fontId="2" fillId="4" borderId="25" xfId="1" applyNumberFormat="1" applyFont="1" applyFill="1" applyBorder="1" applyAlignment="1" applyProtection="1">
      <alignment horizontal="right" vertical="center"/>
    </xf>
    <xf numFmtId="164" fontId="2" fillId="4" borderId="26" xfId="1" applyNumberFormat="1" applyFont="1" applyFill="1" applyBorder="1" applyAlignment="1" applyProtection="1">
      <alignment horizontal="right" vertical="center"/>
    </xf>
    <xf numFmtId="164" fontId="2" fillId="4" borderId="27" xfId="1" applyNumberFormat="1" applyFont="1" applyFill="1" applyBorder="1" applyAlignment="1" applyProtection="1">
      <alignment horizontal="right" vertical="center"/>
    </xf>
    <xf numFmtId="164" fontId="2" fillId="4" borderId="28" xfId="1" applyNumberFormat="1" applyFont="1" applyFill="1" applyBorder="1" applyAlignment="1" applyProtection="1">
      <alignment horizontal="right" vertical="center"/>
    </xf>
    <xf numFmtId="164" fontId="2" fillId="4" borderId="29" xfId="1" applyNumberFormat="1" applyFont="1" applyFill="1" applyBorder="1" applyAlignment="1" applyProtection="1">
      <alignment horizontal="right" vertical="center"/>
    </xf>
    <xf numFmtId="164" fontId="2" fillId="4" borderId="30" xfId="1" applyNumberFormat="1" applyFont="1" applyFill="1" applyBorder="1" applyAlignment="1" applyProtection="1">
      <alignment horizontal="right" vertical="center"/>
    </xf>
    <xf numFmtId="164" fontId="2" fillId="4" borderId="31" xfId="1" applyNumberFormat="1" applyFont="1" applyFill="1" applyBorder="1" applyAlignment="1" applyProtection="1">
      <alignment horizontal="right" vertical="center"/>
    </xf>
    <xf numFmtId="164" fontId="2" fillId="4" borderId="32" xfId="1" applyNumberFormat="1" applyFont="1" applyFill="1" applyBorder="1" applyAlignment="1" applyProtection="1">
      <alignment horizontal="right" vertical="center"/>
    </xf>
    <xf numFmtId="164" fontId="2" fillId="4" borderId="33" xfId="1" applyNumberFormat="1" applyFont="1" applyFill="1" applyBorder="1" applyAlignment="1" applyProtection="1">
      <alignment horizontal="right" vertical="center"/>
    </xf>
    <xf numFmtId="164" fontId="2" fillId="4" borderId="34" xfId="1" applyNumberFormat="1" applyFont="1" applyFill="1" applyBorder="1" applyAlignment="1" applyProtection="1">
      <alignment horizontal="right" vertical="center"/>
    </xf>
    <xf numFmtId="164" fontId="2" fillId="4" borderId="35" xfId="1" applyNumberFormat="1" applyFont="1" applyFill="1" applyBorder="1" applyAlignment="1" applyProtection="1">
      <alignment horizontal="right" vertical="center"/>
    </xf>
    <xf numFmtId="164" fontId="2" fillId="4" borderId="36" xfId="1" applyNumberFormat="1" applyFont="1" applyFill="1" applyBorder="1" applyAlignment="1" applyProtection="1">
      <alignment horizontal="right" vertical="center"/>
    </xf>
    <xf numFmtId="164" fontId="2" fillId="4" borderId="37" xfId="1" applyNumberFormat="1" applyFont="1" applyFill="1" applyBorder="1" applyAlignment="1" applyProtection="1">
      <alignment horizontal="right" vertical="center"/>
    </xf>
    <xf numFmtId="164" fontId="2" fillId="4" borderId="38" xfId="1" applyNumberFormat="1" applyFont="1" applyFill="1" applyBorder="1" applyAlignment="1" applyProtection="1">
      <alignment horizontal="right" vertical="center"/>
    </xf>
    <xf numFmtId="164" fontId="2" fillId="4" borderId="39" xfId="1" applyNumberFormat="1" applyFont="1" applyFill="1" applyBorder="1" applyAlignment="1" applyProtection="1">
      <alignment horizontal="right" vertical="center"/>
    </xf>
    <xf numFmtId="164" fontId="2" fillId="4" borderId="40" xfId="1" applyNumberFormat="1" applyFont="1" applyFill="1" applyBorder="1" applyAlignment="1" applyProtection="1">
      <alignment horizontal="right" vertical="center"/>
    </xf>
    <xf numFmtId="164" fontId="2" fillId="4" borderId="43" xfId="1" applyNumberFormat="1" applyFont="1" applyFill="1" applyBorder="1" applyAlignment="1" applyProtection="1">
      <alignment horizontal="right" vertical="center"/>
    </xf>
    <xf numFmtId="164" fontId="2" fillId="4" borderId="48" xfId="1" applyNumberFormat="1" applyFont="1" applyFill="1" applyBorder="1" applyAlignment="1" applyProtection="1">
      <alignment horizontal="right" vertical="center"/>
    </xf>
    <xf numFmtId="164" fontId="2" fillId="4" borderId="49" xfId="1" applyNumberFormat="1" applyFont="1" applyFill="1" applyBorder="1" applyAlignment="1" applyProtection="1">
      <alignment horizontal="right" vertical="center"/>
    </xf>
    <xf numFmtId="164" fontId="2" fillId="4" borderId="50" xfId="1" applyNumberFormat="1" applyFont="1" applyFill="1" applyBorder="1" applyAlignment="1" applyProtection="1">
      <alignment horizontal="right" vertical="center"/>
    </xf>
    <xf numFmtId="49" fontId="2" fillId="0" borderId="2" xfId="4" applyFont="1" applyFill="1" applyBorder="1" applyAlignment="1" applyProtection="1">
      <alignment horizontal="center" vertical="center" wrapText="1"/>
    </xf>
    <xf numFmtId="49" fontId="2" fillId="0" borderId="22" xfId="4" applyFont="1" applyFill="1" applyBorder="1" applyAlignment="1" applyProtection="1">
      <alignment horizontal="center" vertical="center" wrapText="1"/>
    </xf>
    <xf numFmtId="49" fontId="2" fillId="0" borderId="23" xfId="4" applyFont="1" applyFill="1" applyBorder="1" applyAlignment="1" applyProtection="1">
      <alignment horizontal="center" vertical="center" wrapText="1"/>
    </xf>
    <xf numFmtId="49" fontId="2" fillId="0" borderId="2" xfId="4" applyFont="1" applyFill="1" applyBorder="1" applyAlignment="1" applyProtection="1">
      <alignment horizontal="center" vertical="center" wrapText="1"/>
    </xf>
    <xf numFmtId="49" fontId="2" fillId="0" borderId="22" xfId="4" applyFont="1" applyFill="1" applyBorder="1" applyAlignment="1" applyProtection="1">
      <alignment horizontal="center" vertical="center" wrapText="1"/>
    </xf>
    <xf numFmtId="49" fontId="2" fillId="0" borderId="23" xfId="4" applyFont="1" applyFill="1" applyBorder="1" applyAlignment="1" applyProtection="1">
      <alignment horizontal="center" vertical="center" wrapText="1"/>
    </xf>
    <xf numFmtId="49" fontId="2" fillId="0" borderId="2" xfId="4" applyFont="1" applyFill="1" applyBorder="1" applyAlignment="1" applyProtection="1">
      <alignment horizontal="center" vertical="center" wrapText="1"/>
    </xf>
    <xf numFmtId="49" fontId="2" fillId="0" borderId="22" xfId="4" applyFont="1" applyFill="1" applyBorder="1" applyAlignment="1" applyProtection="1">
      <alignment horizontal="center" vertical="center" wrapText="1"/>
    </xf>
    <xf numFmtId="49" fontId="2" fillId="0" borderId="23" xfId="4" applyFont="1" applyFill="1" applyBorder="1" applyAlignment="1" applyProtection="1">
      <alignment horizontal="center" vertical="center" wrapText="1"/>
    </xf>
    <xf numFmtId="49" fontId="2" fillId="0" borderId="2" xfId="4" applyFont="1" applyFill="1" applyBorder="1" applyAlignment="1" applyProtection="1">
      <alignment horizontal="center" vertical="center" wrapText="1"/>
    </xf>
    <xf numFmtId="49" fontId="2" fillId="0" borderId="22" xfId="4" applyFont="1" applyFill="1" applyBorder="1" applyAlignment="1" applyProtection="1">
      <alignment horizontal="center" vertical="center" wrapText="1"/>
    </xf>
    <xf numFmtId="49" fontId="2" fillId="0" borderId="23" xfId="4" applyFont="1" applyFill="1" applyBorder="1" applyAlignment="1" applyProtection="1">
      <alignment horizontal="center" vertical="center" wrapText="1"/>
    </xf>
    <xf numFmtId="49" fontId="2" fillId="0" borderId="2" xfId="4" applyFont="1" applyFill="1" applyBorder="1" applyAlignment="1" applyProtection="1">
      <alignment horizontal="center" vertical="center" wrapText="1"/>
    </xf>
    <xf numFmtId="49" fontId="2" fillId="0" borderId="22" xfId="4" applyFont="1" applyFill="1" applyBorder="1" applyAlignment="1" applyProtection="1">
      <alignment horizontal="center" vertical="center" wrapText="1"/>
    </xf>
    <xf numFmtId="49" fontId="2" fillId="0" borderId="23" xfId="4" applyFont="1" applyFill="1" applyBorder="1" applyAlignment="1" applyProtection="1">
      <alignment horizontal="center" vertical="center" wrapText="1"/>
    </xf>
    <xf numFmtId="49" fontId="2" fillId="0" borderId="2" xfId="4" applyFont="1" applyFill="1" applyBorder="1" applyAlignment="1" applyProtection="1">
      <alignment horizontal="center" vertical="center" wrapText="1"/>
    </xf>
    <xf numFmtId="49" fontId="2" fillId="0" borderId="22" xfId="4" applyFont="1" applyFill="1" applyBorder="1" applyAlignment="1" applyProtection="1">
      <alignment horizontal="center" vertical="center" wrapText="1"/>
    </xf>
    <xf numFmtId="49" fontId="2" fillId="0" borderId="23" xfId="4" applyFont="1" applyFill="1" applyBorder="1" applyAlignment="1" applyProtection="1">
      <alignment horizontal="center" vertical="center" wrapText="1"/>
    </xf>
    <xf numFmtId="49" fontId="2" fillId="0" borderId="2" xfId="4" applyFont="1" applyFill="1" applyBorder="1" applyAlignment="1" applyProtection="1">
      <alignment horizontal="center" vertical="center" wrapText="1"/>
    </xf>
    <xf numFmtId="49" fontId="2" fillId="0" borderId="22" xfId="4" applyFont="1" applyFill="1" applyBorder="1" applyAlignment="1" applyProtection="1">
      <alignment horizontal="center" vertical="center" wrapText="1"/>
    </xf>
    <xf numFmtId="49" fontId="2" fillId="0" borderId="23" xfId="4" applyFont="1" applyFill="1" applyBorder="1" applyAlignment="1" applyProtection="1">
      <alignment horizontal="center" vertical="center" wrapText="1"/>
    </xf>
    <xf numFmtId="49" fontId="2" fillId="0" borderId="2" xfId="4" applyFont="1" applyFill="1" applyBorder="1" applyAlignment="1" applyProtection="1">
      <alignment horizontal="center" vertical="center" wrapText="1"/>
    </xf>
    <xf numFmtId="49" fontId="2" fillId="0" borderId="22" xfId="4" applyFont="1" applyFill="1" applyBorder="1" applyAlignment="1" applyProtection="1">
      <alignment horizontal="center" vertical="center" wrapText="1"/>
    </xf>
    <xf numFmtId="49" fontId="2" fillId="0" borderId="23" xfId="4" applyFont="1" applyFill="1" applyBorder="1" applyAlignment="1" applyProtection="1">
      <alignment horizontal="center" vertical="center" wrapText="1"/>
    </xf>
    <xf numFmtId="49" fontId="2" fillId="0" borderId="2" xfId="4" applyFont="1" applyFill="1" applyBorder="1" applyAlignment="1" applyProtection="1">
      <alignment horizontal="center" vertical="center" wrapText="1"/>
    </xf>
    <xf numFmtId="49" fontId="2" fillId="0" borderId="22" xfId="4" applyFont="1" applyFill="1" applyBorder="1" applyAlignment="1" applyProtection="1">
      <alignment horizontal="center" vertical="center" wrapText="1"/>
    </xf>
    <xf numFmtId="49" fontId="2" fillId="0" borderId="23" xfId="4" applyFont="1" applyFill="1" applyBorder="1" applyAlignment="1" applyProtection="1">
      <alignment horizontal="center" vertical="center" wrapText="1"/>
    </xf>
    <xf numFmtId="49" fontId="2" fillId="0" borderId="2" xfId="4" applyFont="1" applyFill="1" applyBorder="1" applyAlignment="1" applyProtection="1">
      <alignment horizontal="center" vertical="center" wrapText="1"/>
    </xf>
    <xf numFmtId="49" fontId="2" fillId="0" borderId="22" xfId="4" applyFont="1" applyFill="1" applyBorder="1" applyAlignment="1" applyProtection="1">
      <alignment horizontal="center" vertical="center" wrapText="1"/>
    </xf>
    <xf numFmtId="49" fontId="2" fillId="0" borderId="23" xfId="4" applyFont="1" applyFill="1" applyBorder="1" applyAlignment="1" applyProtection="1">
      <alignment horizontal="center" vertical="center" wrapText="1"/>
    </xf>
    <xf numFmtId="49" fontId="2" fillId="0" borderId="2" xfId="4" applyFont="1" applyFill="1" applyBorder="1" applyAlignment="1" applyProtection="1">
      <alignment horizontal="center" vertical="center" wrapText="1"/>
    </xf>
    <xf numFmtId="49" fontId="2" fillId="0" borderId="21" xfId="4" applyFont="1" applyFill="1" applyBorder="1" applyAlignment="1" applyProtection="1">
      <alignment horizontal="center" vertical="center" wrapText="1"/>
    </xf>
    <xf numFmtId="49" fontId="2" fillId="0" borderId="1" xfId="4" applyFont="1" applyFill="1" applyBorder="1" applyAlignment="1" applyProtection="1">
      <alignment horizontal="center" vertical="center" wrapText="1"/>
    </xf>
    <xf numFmtId="49" fontId="2" fillId="0" borderId="43" xfId="4" applyFont="1" applyFill="1" applyBorder="1" applyAlignment="1" applyProtection="1">
      <alignment horizontal="center" vertical="center" wrapText="1"/>
    </xf>
    <xf numFmtId="49" fontId="2" fillId="0" borderId="3" xfId="4" applyFont="1" applyFill="1" applyBorder="1" applyAlignment="1" applyProtection="1">
      <alignment horizontal="center" vertical="center" wrapText="1"/>
    </xf>
    <xf numFmtId="49" fontId="2" fillId="0" borderId="22" xfId="4" applyFont="1" applyFill="1" applyBorder="1" applyAlignment="1" applyProtection="1">
      <alignment horizontal="center" vertical="center" wrapText="1"/>
    </xf>
    <xf numFmtId="49" fontId="2" fillId="0" borderId="20" xfId="4" applyFont="1" applyFill="1" applyBorder="1" applyAlignment="1" applyProtection="1">
      <alignment horizontal="center" vertical="center" wrapText="1"/>
    </xf>
    <xf numFmtId="49" fontId="2" fillId="0" borderId="41" xfId="4" applyFont="1" applyFill="1" applyBorder="1" applyAlignment="1" applyProtection="1">
      <alignment horizontal="center" vertical="center" wrapText="1"/>
    </xf>
    <xf numFmtId="49" fontId="2" fillId="0" borderId="9" xfId="4" applyFont="1" applyFill="1" applyBorder="1" applyAlignment="1" applyProtection="1">
      <alignment horizontal="center" vertical="center" wrapText="1"/>
    </xf>
    <xf numFmtId="49" fontId="2" fillId="0" borderId="10" xfId="4" applyFont="1" applyFill="1" applyBorder="1" applyAlignment="1" applyProtection="1">
      <alignment horizontal="center" vertical="center" wrapText="1"/>
    </xf>
    <xf numFmtId="49" fontId="2" fillId="0" borderId="31" xfId="4" applyFont="1" applyFill="1" applyBorder="1" applyAlignment="1" applyProtection="1">
      <alignment horizontal="center" vertical="center" wrapText="1"/>
    </xf>
    <xf numFmtId="49" fontId="2" fillId="0" borderId="11" xfId="4" applyFont="1" applyFill="1" applyBorder="1" applyAlignment="1" applyProtection="1">
      <alignment horizontal="center" vertical="center" wrapText="1"/>
    </xf>
    <xf numFmtId="49" fontId="2" fillId="0" borderId="12" xfId="4" applyFont="1" applyFill="1" applyBorder="1" applyAlignment="1" applyProtection="1">
      <alignment horizontal="center" vertical="center" wrapText="1"/>
    </xf>
    <xf numFmtId="49" fontId="2" fillId="0" borderId="33" xfId="4" applyFont="1" applyFill="1" applyBorder="1" applyAlignment="1" applyProtection="1">
      <alignment horizontal="center" vertical="center" wrapText="1"/>
    </xf>
    <xf numFmtId="49" fontId="2" fillId="0" borderId="13" xfId="4" applyFont="1" applyFill="1" applyBorder="1" applyAlignment="1" applyProtection="1">
      <alignment horizontal="center" vertical="center" wrapText="1"/>
    </xf>
    <xf numFmtId="49" fontId="2" fillId="0" borderId="14" xfId="4" applyFont="1" applyFill="1" applyBorder="1" applyAlignment="1" applyProtection="1">
      <alignment horizontal="center" vertical="center" wrapText="1"/>
    </xf>
    <xf numFmtId="49" fontId="2" fillId="0" borderId="35" xfId="4" applyFont="1" applyFill="1" applyBorder="1" applyAlignment="1" applyProtection="1">
      <alignment horizontal="center" vertical="center" wrapText="1"/>
    </xf>
    <xf numFmtId="49" fontId="2" fillId="0" borderId="15" xfId="4" applyFont="1" applyFill="1" applyBorder="1" applyAlignment="1" applyProtection="1">
      <alignment horizontal="center" vertical="center" wrapText="1"/>
    </xf>
    <xf numFmtId="49" fontId="2" fillId="0" borderId="16" xfId="4" applyFont="1" applyFill="1" applyBorder="1" applyAlignment="1" applyProtection="1">
      <alignment horizontal="center" vertical="center" wrapText="1"/>
    </xf>
    <xf numFmtId="49" fontId="2" fillId="0" borderId="37" xfId="4" applyFont="1" applyFill="1" applyBorder="1" applyAlignment="1" applyProtection="1">
      <alignment horizontal="center" vertical="center" wrapText="1"/>
    </xf>
    <xf numFmtId="49" fontId="2" fillId="0" borderId="17" xfId="4" applyFont="1" applyFill="1" applyBorder="1" applyAlignment="1" applyProtection="1">
      <alignment horizontal="center" vertical="center" wrapText="1"/>
    </xf>
    <xf numFmtId="49" fontId="2" fillId="0" borderId="18" xfId="4" applyFont="1" applyFill="1" applyBorder="1" applyAlignment="1" applyProtection="1">
      <alignment horizontal="center" vertical="center" wrapText="1"/>
    </xf>
    <xf numFmtId="49" fontId="2" fillId="0" borderId="39" xfId="4" applyFont="1" applyFill="1" applyBorder="1" applyAlignment="1" applyProtection="1">
      <alignment horizontal="center" vertical="center" wrapText="1"/>
    </xf>
    <xf numFmtId="49" fontId="2" fillId="0" borderId="19" xfId="4" applyFont="1" applyFill="1" applyBorder="1" applyAlignment="1" applyProtection="1">
      <alignment horizontal="center" vertical="center" wrapText="1"/>
    </xf>
    <xf numFmtId="49" fontId="2" fillId="0" borderId="23" xfId="4" applyFont="1" applyFill="1" applyBorder="1" applyAlignment="1" applyProtection="1">
      <alignment horizontal="center" vertical="center" wrapText="1"/>
    </xf>
    <xf numFmtId="49" fontId="2" fillId="0" borderId="4" xfId="4" applyFont="1" applyFill="1" applyBorder="1" applyAlignment="1" applyProtection="1">
      <alignment horizontal="center" vertical="center" wrapText="1"/>
    </xf>
    <xf numFmtId="49" fontId="2" fillId="0" borderId="25" xfId="4" applyFont="1" applyFill="1" applyBorder="1" applyAlignment="1" applyProtection="1">
      <alignment horizontal="center" vertical="center" wrapText="1"/>
    </xf>
    <xf numFmtId="49" fontId="2" fillId="0" borderId="5" xfId="4" applyFont="1" applyFill="1" applyBorder="1" applyAlignment="1" applyProtection="1">
      <alignment horizontal="center" vertical="center" wrapText="1"/>
    </xf>
    <xf numFmtId="49" fontId="2" fillId="0" borderId="6" xfId="4" applyFont="1" applyFill="1" applyBorder="1" applyAlignment="1" applyProtection="1">
      <alignment horizontal="center" vertical="center" wrapText="1"/>
    </xf>
    <xf numFmtId="49" fontId="2" fillId="0" borderId="27" xfId="4" applyFont="1" applyFill="1" applyBorder="1" applyAlignment="1" applyProtection="1">
      <alignment horizontal="center" vertical="center" wrapText="1"/>
    </xf>
    <xf numFmtId="49" fontId="2" fillId="0" borderId="7" xfId="4" applyFont="1" applyFill="1" applyBorder="1" applyAlignment="1" applyProtection="1">
      <alignment horizontal="center" vertical="center" wrapText="1"/>
    </xf>
    <xf numFmtId="49" fontId="2" fillId="0" borderId="8" xfId="4" applyFont="1" applyFill="1" applyBorder="1" applyAlignment="1" applyProtection="1">
      <alignment horizontal="center" vertical="center" wrapText="1"/>
    </xf>
    <xf numFmtId="49" fontId="2" fillId="0" borderId="29" xfId="4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left" vertical="center"/>
    </xf>
  </cellXfs>
  <cellStyles count="5">
    <cellStyle name="Обычный" xfId="0" builtinId="0"/>
    <cellStyle name="Обычный 10" xfId="4"/>
    <cellStyle name="Обычный_Полезный отпуск электроэнергии и мощности, реализуемой по нерегулируемым ценам" xfId="2"/>
    <cellStyle name="Обычный_Полезный отпуск электроэнергии и мощности, реализуемой по регулируемым ценам" xfId="1"/>
    <cellStyle name="Обычный_Шаблон по источникам для Модуля Реестр (2)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_&#1076;&#1086;&#1082;&#1091;&#1084;&#1077;&#1085;&#1090;&#1099;/&#1045;&#1048;&#1040;&#1057;%20&#1092;&#1086;&#1088;&#1084;&#1099;%20-46/2014/&#1069;&#1083;.&#1089;&#1077;&#1088;&#1074;&#1080;&#1089;/46EE.ST(v1.0)-&#1103;&#1085;&#1074;&#1072;&#1088;&#1100;%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"Электросервис"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activeCell="I18" sqref="I18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" style="1" customWidth="1"/>
    <col min="7" max="8" width="9.7109375" style="1" customWidth="1"/>
    <col min="9" max="9" width="10.28515625" style="1" customWidth="1"/>
    <col min="10" max="12" width="9.7109375" style="1" customWidth="1"/>
    <col min="13" max="13" width="10.28515625" style="1" customWidth="1"/>
    <col min="14" max="15" width="9.7109375" style="1" customWidth="1"/>
    <col min="16" max="16" width="10" style="1" customWidth="1"/>
    <col min="17" max="61" width="9.7109375" style="1" customWidth="1"/>
    <col min="62" max="62" width="10.28515625" style="1" customWidth="1"/>
    <col min="63" max="63" width="9.7109375" style="1" customWidth="1"/>
    <col min="64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" style="1" customWidth="1"/>
    <col min="263" max="264" width="9.7109375" style="1" customWidth="1"/>
    <col min="265" max="265" width="10.28515625" style="1" customWidth="1"/>
    <col min="266" max="268" width="9.7109375" style="1" customWidth="1"/>
    <col min="269" max="269" width="10.28515625" style="1" customWidth="1"/>
    <col min="270" max="271" width="9.7109375" style="1" customWidth="1"/>
    <col min="272" max="272" width="10" style="1" customWidth="1"/>
    <col min="273" max="317" width="9.7109375" style="1" customWidth="1"/>
    <col min="318" max="318" width="10.28515625" style="1" customWidth="1"/>
    <col min="319" max="319" width="9.7109375" style="1" customWidth="1"/>
    <col min="320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" style="1" customWidth="1"/>
    <col min="519" max="520" width="9.7109375" style="1" customWidth="1"/>
    <col min="521" max="521" width="10.28515625" style="1" customWidth="1"/>
    <col min="522" max="524" width="9.7109375" style="1" customWidth="1"/>
    <col min="525" max="525" width="10.28515625" style="1" customWidth="1"/>
    <col min="526" max="527" width="9.7109375" style="1" customWidth="1"/>
    <col min="528" max="528" width="10" style="1" customWidth="1"/>
    <col min="529" max="573" width="9.7109375" style="1" customWidth="1"/>
    <col min="574" max="574" width="10.28515625" style="1" customWidth="1"/>
    <col min="575" max="575" width="9.7109375" style="1" customWidth="1"/>
    <col min="576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" style="1" customWidth="1"/>
    <col min="775" max="776" width="9.7109375" style="1" customWidth="1"/>
    <col min="777" max="777" width="10.28515625" style="1" customWidth="1"/>
    <col min="778" max="780" width="9.7109375" style="1" customWidth="1"/>
    <col min="781" max="781" width="10.28515625" style="1" customWidth="1"/>
    <col min="782" max="783" width="9.7109375" style="1" customWidth="1"/>
    <col min="784" max="784" width="10" style="1" customWidth="1"/>
    <col min="785" max="829" width="9.7109375" style="1" customWidth="1"/>
    <col min="830" max="830" width="10.28515625" style="1" customWidth="1"/>
    <col min="831" max="831" width="9.7109375" style="1" customWidth="1"/>
    <col min="832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" style="1" customWidth="1"/>
    <col min="1031" max="1032" width="9.7109375" style="1" customWidth="1"/>
    <col min="1033" max="1033" width="10.28515625" style="1" customWidth="1"/>
    <col min="1034" max="1036" width="9.7109375" style="1" customWidth="1"/>
    <col min="1037" max="1037" width="10.28515625" style="1" customWidth="1"/>
    <col min="1038" max="1039" width="9.7109375" style="1" customWidth="1"/>
    <col min="1040" max="1040" width="10" style="1" customWidth="1"/>
    <col min="1041" max="1085" width="9.7109375" style="1" customWidth="1"/>
    <col min="1086" max="1086" width="10.28515625" style="1" customWidth="1"/>
    <col min="1087" max="1087" width="9.7109375" style="1" customWidth="1"/>
    <col min="1088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" style="1" customWidth="1"/>
    <col min="1287" max="1288" width="9.7109375" style="1" customWidth="1"/>
    <col min="1289" max="1289" width="10.28515625" style="1" customWidth="1"/>
    <col min="1290" max="1292" width="9.7109375" style="1" customWidth="1"/>
    <col min="1293" max="1293" width="10.28515625" style="1" customWidth="1"/>
    <col min="1294" max="1295" width="9.7109375" style="1" customWidth="1"/>
    <col min="1296" max="1296" width="10" style="1" customWidth="1"/>
    <col min="1297" max="1341" width="9.7109375" style="1" customWidth="1"/>
    <col min="1342" max="1342" width="10.28515625" style="1" customWidth="1"/>
    <col min="1343" max="1343" width="9.7109375" style="1" customWidth="1"/>
    <col min="1344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" style="1" customWidth="1"/>
    <col min="1543" max="1544" width="9.7109375" style="1" customWidth="1"/>
    <col min="1545" max="1545" width="10.28515625" style="1" customWidth="1"/>
    <col min="1546" max="1548" width="9.7109375" style="1" customWidth="1"/>
    <col min="1549" max="1549" width="10.28515625" style="1" customWidth="1"/>
    <col min="1550" max="1551" width="9.7109375" style="1" customWidth="1"/>
    <col min="1552" max="1552" width="10" style="1" customWidth="1"/>
    <col min="1553" max="1597" width="9.7109375" style="1" customWidth="1"/>
    <col min="1598" max="1598" width="10.28515625" style="1" customWidth="1"/>
    <col min="1599" max="1599" width="9.7109375" style="1" customWidth="1"/>
    <col min="1600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" style="1" customWidth="1"/>
    <col min="1799" max="1800" width="9.7109375" style="1" customWidth="1"/>
    <col min="1801" max="1801" width="10.28515625" style="1" customWidth="1"/>
    <col min="1802" max="1804" width="9.7109375" style="1" customWidth="1"/>
    <col min="1805" max="1805" width="10.28515625" style="1" customWidth="1"/>
    <col min="1806" max="1807" width="9.7109375" style="1" customWidth="1"/>
    <col min="1808" max="1808" width="10" style="1" customWidth="1"/>
    <col min="1809" max="1853" width="9.7109375" style="1" customWidth="1"/>
    <col min="1854" max="1854" width="10.28515625" style="1" customWidth="1"/>
    <col min="1855" max="1855" width="9.7109375" style="1" customWidth="1"/>
    <col min="1856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" style="1" customWidth="1"/>
    <col min="2055" max="2056" width="9.7109375" style="1" customWidth="1"/>
    <col min="2057" max="2057" width="10.28515625" style="1" customWidth="1"/>
    <col min="2058" max="2060" width="9.7109375" style="1" customWidth="1"/>
    <col min="2061" max="2061" width="10.28515625" style="1" customWidth="1"/>
    <col min="2062" max="2063" width="9.7109375" style="1" customWidth="1"/>
    <col min="2064" max="2064" width="10" style="1" customWidth="1"/>
    <col min="2065" max="2109" width="9.7109375" style="1" customWidth="1"/>
    <col min="2110" max="2110" width="10.28515625" style="1" customWidth="1"/>
    <col min="2111" max="2111" width="9.7109375" style="1" customWidth="1"/>
    <col min="2112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" style="1" customWidth="1"/>
    <col min="2311" max="2312" width="9.7109375" style="1" customWidth="1"/>
    <col min="2313" max="2313" width="10.28515625" style="1" customWidth="1"/>
    <col min="2314" max="2316" width="9.7109375" style="1" customWidth="1"/>
    <col min="2317" max="2317" width="10.28515625" style="1" customWidth="1"/>
    <col min="2318" max="2319" width="9.7109375" style="1" customWidth="1"/>
    <col min="2320" max="2320" width="10" style="1" customWidth="1"/>
    <col min="2321" max="2365" width="9.7109375" style="1" customWidth="1"/>
    <col min="2366" max="2366" width="10.28515625" style="1" customWidth="1"/>
    <col min="2367" max="2367" width="9.7109375" style="1" customWidth="1"/>
    <col min="2368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" style="1" customWidth="1"/>
    <col min="2567" max="2568" width="9.7109375" style="1" customWidth="1"/>
    <col min="2569" max="2569" width="10.28515625" style="1" customWidth="1"/>
    <col min="2570" max="2572" width="9.7109375" style="1" customWidth="1"/>
    <col min="2573" max="2573" width="10.28515625" style="1" customWidth="1"/>
    <col min="2574" max="2575" width="9.7109375" style="1" customWidth="1"/>
    <col min="2576" max="2576" width="10" style="1" customWidth="1"/>
    <col min="2577" max="2621" width="9.7109375" style="1" customWidth="1"/>
    <col min="2622" max="2622" width="10.28515625" style="1" customWidth="1"/>
    <col min="2623" max="2623" width="9.7109375" style="1" customWidth="1"/>
    <col min="2624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" style="1" customWidth="1"/>
    <col min="2823" max="2824" width="9.7109375" style="1" customWidth="1"/>
    <col min="2825" max="2825" width="10.28515625" style="1" customWidth="1"/>
    <col min="2826" max="2828" width="9.7109375" style="1" customWidth="1"/>
    <col min="2829" max="2829" width="10.28515625" style="1" customWidth="1"/>
    <col min="2830" max="2831" width="9.7109375" style="1" customWidth="1"/>
    <col min="2832" max="2832" width="10" style="1" customWidth="1"/>
    <col min="2833" max="2877" width="9.7109375" style="1" customWidth="1"/>
    <col min="2878" max="2878" width="10.28515625" style="1" customWidth="1"/>
    <col min="2879" max="2879" width="9.7109375" style="1" customWidth="1"/>
    <col min="2880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" style="1" customWidth="1"/>
    <col min="3079" max="3080" width="9.7109375" style="1" customWidth="1"/>
    <col min="3081" max="3081" width="10.28515625" style="1" customWidth="1"/>
    <col min="3082" max="3084" width="9.7109375" style="1" customWidth="1"/>
    <col min="3085" max="3085" width="10.28515625" style="1" customWidth="1"/>
    <col min="3086" max="3087" width="9.7109375" style="1" customWidth="1"/>
    <col min="3088" max="3088" width="10" style="1" customWidth="1"/>
    <col min="3089" max="3133" width="9.7109375" style="1" customWidth="1"/>
    <col min="3134" max="3134" width="10.28515625" style="1" customWidth="1"/>
    <col min="3135" max="3135" width="9.7109375" style="1" customWidth="1"/>
    <col min="3136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" style="1" customWidth="1"/>
    <col min="3335" max="3336" width="9.7109375" style="1" customWidth="1"/>
    <col min="3337" max="3337" width="10.28515625" style="1" customWidth="1"/>
    <col min="3338" max="3340" width="9.7109375" style="1" customWidth="1"/>
    <col min="3341" max="3341" width="10.28515625" style="1" customWidth="1"/>
    <col min="3342" max="3343" width="9.7109375" style="1" customWidth="1"/>
    <col min="3344" max="3344" width="10" style="1" customWidth="1"/>
    <col min="3345" max="3389" width="9.7109375" style="1" customWidth="1"/>
    <col min="3390" max="3390" width="10.28515625" style="1" customWidth="1"/>
    <col min="3391" max="3391" width="9.7109375" style="1" customWidth="1"/>
    <col min="3392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" style="1" customWidth="1"/>
    <col min="3591" max="3592" width="9.7109375" style="1" customWidth="1"/>
    <col min="3593" max="3593" width="10.28515625" style="1" customWidth="1"/>
    <col min="3594" max="3596" width="9.7109375" style="1" customWidth="1"/>
    <col min="3597" max="3597" width="10.28515625" style="1" customWidth="1"/>
    <col min="3598" max="3599" width="9.7109375" style="1" customWidth="1"/>
    <col min="3600" max="3600" width="10" style="1" customWidth="1"/>
    <col min="3601" max="3645" width="9.7109375" style="1" customWidth="1"/>
    <col min="3646" max="3646" width="10.28515625" style="1" customWidth="1"/>
    <col min="3647" max="3647" width="9.7109375" style="1" customWidth="1"/>
    <col min="3648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" style="1" customWidth="1"/>
    <col min="3847" max="3848" width="9.7109375" style="1" customWidth="1"/>
    <col min="3849" max="3849" width="10.28515625" style="1" customWidth="1"/>
    <col min="3850" max="3852" width="9.7109375" style="1" customWidth="1"/>
    <col min="3853" max="3853" width="10.28515625" style="1" customWidth="1"/>
    <col min="3854" max="3855" width="9.7109375" style="1" customWidth="1"/>
    <col min="3856" max="3856" width="10" style="1" customWidth="1"/>
    <col min="3857" max="3901" width="9.7109375" style="1" customWidth="1"/>
    <col min="3902" max="3902" width="10.28515625" style="1" customWidth="1"/>
    <col min="3903" max="3903" width="9.7109375" style="1" customWidth="1"/>
    <col min="3904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" style="1" customWidth="1"/>
    <col min="4103" max="4104" width="9.7109375" style="1" customWidth="1"/>
    <col min="4105" max="4105" width="10.28515625" style="1" customWidth="1"/>
    <col min="4106" max="4108" width="9.7109375" style="1" customWidth="1"/>
    <col min="4109" max="4109" width="10.28515625" style="1" customWidth="1"/>
    <col min="4110" max="4111" width="9.7109375" style="1" customWidth="1"/>
    <col min="4112" max="4112" width="10" style="1" customWidth="1"/>
    <col min="4113" max="4157" width="9.7109375" style="1" customWidth="1"/>
    <col min="4158" max="4158" width="10.28515625" style="1" customWidth="1"/>
    <col min="4159" max="4159" width="9.7109375" style="1" customWidth="1"/>
    <col min="4160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" style="1" customWidth="1"/>
    <col min="4359" max="4360" width="9.7109375" style="1" customWidth="1"/>
    <col min="4361" max="4361" width="10.28515625" style="1" customWidth="1"/>
    <col min="4362" max="4364" width="9.7109375" style="1" customWidth="1"/>
    <col min="4365" max="4365" width="10.28515625" style="1" customWidth="1"/>
    <col min="4366" max="4367" width="9.7109375" style="1" customWidth="1"/>
    <col min="4368" max="4368" width="10" style="1" customWidth="1"/>
    <col min="4369" max="4413" width="9.7109375" style="1" customWidth="1"/>
    <col min="4414" max="4414" width="10.28515625" style="1" customWidth="1"/>
    <col min="4415" max="4415" width="9.7109375" style="1" customWidth="1"/>
    <col min="4416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" style="1" customWidth="1"/>
    <col min="4615" max="4616" width="9.7109375" style="1" customWidth="1"/>
    <col min="4617" max="4617" width="10.28515625" style="1" customWidth="1"/>
    <col min="4618" max="4620" width="9.7109375" style="1" customWidth="1"/>
    <col min="4621" max="4621" width="10.28515625" style="1" customWidth="1"/>
    <col min="4622" max="4623" width="9.7109375" style="1" customWidth="1"/>
    <col min="4624" max="4624" width="10" style="1" customWidth="1"/>
    <col min="4625" max="4669" width="9.7109375" style="1" customWidth="1"/>
    <col min="4670" max="4670" width="10.28515625" style="1" customWidth="1"/>
    <col min="4671" max="4671" width="9.7109375" style="1" customWidth="1"/>
    <col min="4672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" style="1" customWidth="1"/>
    <col min="4871" max="4872" width="9.7109375" style="1" customWidth="1"/>
    <col min="4873" max="4873" width="10.28515625" style="1" customWidth="1"/>
    <col min="4874" max="4876" width="9.7109375" style="1" customWidth="1"/>
    <col min="4877" max="4877" width="10.28515625" style="1" customWidth="1"/>
    <col min="4878" max="4879" width="9.7109375" style="1" customWidth="1"/>
    <col min="4880" max="4880" width="10" style="1" customWidth="1"/>
    <col min="4881" max="4925" width="9.7109375" style="1" customWidth="1"/>
    <col min="4926" max="4926" width="10.28515625" style="1" customWidth="1"/>
    <col min="4927" max="4927" width="9.7109375" style="1" customWidth="1"/>
    <col min="4928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" style="1" customWidth="1"/>
    <col min="5127" max="5128" width="9.7109375" style="1" customWidth="1"/>
    <col min="5129" max="5129" width="10.28515625" style="1" customWidth="1"/>
    <col min="5130" max="5132" width="9.7109375" style="1" customWidth="1"/>
    <col min="5133" max="5133" width="10.28515625" style="1" customWidth="1"/>
    <col min="5134" max="5135" width="9.7109375" style="1" customWidth="1"/>
    <col min="5136" max="5136" width="10" style="1" customWidth="1"/>
    <col min="5137" max="5181" width="9.7109375" style="1" customWidth="1"/>
    <col min="5182" max="5182" width="10.28515625" style="1" customWidth="1"/>
    <col min="5183" max="5183" width="9.7109375" style="1" customWidth="1"/>
    <col min="5184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" style="1" customWidth="1"/>
    <col min="5383" max="5384" width="9.7109375" style="1" customWidth="1"/>
    <col min="5385" max="5385" width="10.28515625" style="1" customWidth="1"/>
    <col min="5386" max="5388" width="9.7109375" style="1" customWidth="1"/>
    <col min="5389" max="5389" width="10.28515625" style="1" customWidth="1"/>
    <col min="5390" max="5391" width="9.7109375" style="1" customWidth="1"/>
    <col min="5392" max="5392" width="10" style="1" customWidth="1"/>
    <col min="5393" max="5437" width="9.7109375" style="1" customWidth="1"/>
    <col min="5438" max="5438" width="10.28515625" style="1" customWidth="1"/>
    <col min="5439" max="5439" width="9.7109375" style="1" customWidth="1"/>
    <col min="5440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" style="1" customWidth="1"/>
    <col min="5639" max="5640" width="9.7109375" style="1" customWidth="1"/>
    <col min="5641" max="5641" width="10.28515625" style="1" customWidth="1"/>
    <col min="5642" max="5644" width="9.7109375" style="1" customWidth="1"/>
    <col min="5645" max="5645" width="10.28515625" style="1" customWidth="1"/>
    <col min="5646" max="5647" width="9.7109375" style="1" customWidth="1"/>
    <col min="5648" max="5648" width="10" style="1" customWidth="1"/>
    <col min="5649" max="5693" width="9.7109375" style="1" customWidth="1"/>
    <col min="5694" max="5694" width="10.28515625" style="1" customWidth="1"/>
    <col min="5695" max="5695" width="9.7109375" style="1" customWidth="1"/>
    <col min="5696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" style="1" customWidth="1"/>
    <col min="5895" max="5896" width="9.7109375" style="1" customWidth="1"/>
    <col min="5897" max="5897" width="10.28515625" style="1" customWidth="1"/>
    <col min="5898" max="5900" width="9.7109375" style="1" customWidth="1"/>
    <col min="5901" max="5901" width="10.28515625" style="1" customWidth="1"/>
    <col min="5902" max="5903" width="9.7109375" style="1" customWidth="1"/>
    <col min="5904" max="5904" width="10" style="1" customWidth="1"/>
    <col min="5905" max="5949" width="9.7109375" style="1" customWidth="1"/>
    <col min="5950" max="5950" width="10.28515625" style="1" customWidth="1"/>
    <col min="5951" max="5951" width="9.7109375" style="1" customWidth="1"/>
    <col min="5952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" style="1" customWidth="1"/>
    <col min="6151" max="6152" width="9.7109375" style="1" customWidth="1"/>
    <col min="6153" max="6153" width="10.28515625" style="1" customWidth="1"/>
    <col min="6154" max="6156" width="9.7109375" style="1" customWidth="1"/>
    <col min="6157" max="6157" width="10.28515625" style="1" customWidth="1"/>
    <col min="6158" max="6159" width="9.7109375" style="1" customWidth="1"/>
    <col min="6160" max="6160" width="10" style="1" customWidth="1"/>
    <col min="6161" max="6205" width="9.7109375" style="1" customWidth="1"/>
    <col min="6206" max="6206" width="10.28515625" style="1" customWidth="1"/>
    <col min="6207" max="6207" width="9.7109375" style="1" customWidth="1"/>
    <col min="6208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" style="1" customWidth="1"/>
    <col min="6407" max="6408" width="9.7109375" style="1" customWidth="1"/>
    <col min="6409" max="6409" width="10.28515625" style="1" customWidth="1"/>
    <col min="6410" max="6412" width="9.7109375" style="1" customWidth="1"/>
    <col min="6413" max="6413" width="10.28515625" style="1" customWidth="1"/>
    <col min="6414" max="6415" width="9.7109375" style="1" customWidth="1"/>
    <col min="6416" max="6416" width="10" style="1" customWidth="1"/>
    <col min="6417" max="6461" width="9.7109375" style="1" customWidth="1"/>
    <col min="6462" max="6462" width="10.28515625" style="1" customWidth="1"/>
    <col min="6463" max="6463" width="9.7109375" style="1" customWidth="1"/>
    <col min="6464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" style="1" customWidth="1"/>
    <col min="6663" max="6664" width="9.7109375" style="1" customWidth="1"/>
    <col min="6665" max="6665" width="10.28515625" style="1" customWidth="1"/>
    <col min="6666" max="6668" width="9.7109375" style="1" customWidth="1"/>
    <col min="6669" max="6669" width="10.28515625" style="1" customWidth="1"/>
    <col min="6670" max="6671" width="9.7109375" style="1" customWidth="1"/>
    <col min="6672" max="6672" width="10" style="1" customWidth="1"/>
    <col min="6673" max="6717" width="9.7109375" style="1" customWidth="1"/>
    <col min="6718" max="6718" width="10.28515625" style="1" customWidth="1"/>
    <col min="6719" max="6719" width="9.7109375" style="1" customWidth="1"/>
    <col min="6720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" style="1" customWidth="1"/>
    <col min="6919" max="6920" width="9.7109375" style="1" customWidth="1"/>
    <col min="6921" max="6921" width="10.28515625" style="1" customWidth="1"/>
    <col min="6922" max="6924" width="9.7109375" style="1" customWidth="1"/>
    <col min="6925" max="6925" width="10.28515625" style="1" customWidth="1"/>
    <col min="6926" max="6927" width="9.7109375" style="1" customWidth="1"/>
    <col min="6928" max="6928" width="10" style="1" customWidth="1"/>
    <col min="6929" max="6973" width="9.7109375" style="1" customWidth="1"/>
    <col min="6974" max="6974" width="10.28515625" style="1" customWidth="1"/>
    <col min="6975" max="6975" width="9.7109375" style="1" customWidth="1"/>
    <col min="6976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" style="1" customWidth="1"/>
    <col min="7175" max="7176" width="9.7109375" style="1" customWidth="1"/>
    <col min="7177" max="7177" width="10.28515625" style="1" customWidth="1"/>
    <col min="7178" max="7180" width="9.7109375" style="1" customWidth="1"/>
    <col min="7181" max="7181" width="10.28515625" style="1" customWidth="1"/>
    <col min="7182" max="7183" width="9.7109375" style="1" customWidth="1"/>
    <col min="7184" max="7184" width="10" style="1" customWidth="1"/>
    <col min="7185" max="7229" width="9.7109375" style="1" customWidth="1"/>
    <col min="7230" max="7230" width="10.28515625" style="1" customWidth="1"/>
    <col min="7231" max="7231" width="9.7109375" style="1" customWidth="1"/>
    <col min="7232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" style="1" customWidth="1"/>
    <col min="7431" max="7432" width="9.7109375" style="1" customWidth="1"/>
    <col min="7433" max="7433" width="10.28515625" style="1" customWidth="1"/>
    <col min="7434" max="7436" width="9.7109375" style="1" customWidth="1"/>
    <col min="7437" max="7437" width="10.28515625" style="1" customWidth="1"/>
    <col min="7438" max="7439" width="9.7109375" style="1" customWidth="1"/>
    <col min="7440" max="7440" width="10" style="1" customWidth="1"/>
    <col min="7441" max="7485" width="9.7109375" style="1" customWidth="1"/>
    <col min="7486" max="7486" width="10.28515625" style="1" customWidth="1"/>
    <col min="7487" max="7487" width="9.7109375" style="1" customWidth="1"/>
    <col min="7488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" style="1" customWidth="1"/>
    <col min="7687" max="7688" width="9.7109375" style="1" customWidth="1"/>
    <col min="7689" max="7689" width="10.28515625" style="1" customWidth="1"/>
    <col min="7690" max="7692" width="9.7109375" style="1" customWidth="1"/>
    <col min="7693" max="7693" width="10.28515625" style="1" customWidth="1"/>
    <col min="7694" max="7695" width="9.7109375" style="1" customWidth="1"/>
    <col min="7696" max="7696" width="10" style="1" customWidth="1"/>
    <col min="7697" max="7741" width="9.7109375" style="1" customWidth="1"/>
    <col min="7742" max="7742" width="10.28515625" style="1" customWidth="1"/>
    <col min="7743" max="7743" width="9.7109375" style="1" customWidth="1"/>
    <col min="7744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" style="1" customWidth="1"/>
    <col min="7943" max="7944" width="9.7109375" style="1" customWidth="1"/>
    <col min="7945" max="7945" width="10.28515625" style="1" customWidth="1"/>
    <col min="7946" max="7948" width="9.7109375" style="1" customWidth="1"/>
    <col min="7949" max="7949" width="10.28515625" style="1" customWidth="1"/>
    <col min="7950" max="7951" width="9.7109375" style="1" customWidth="1"/>
    <col min="7952" max="7952" width="10" style="1" customWidth="1"/>
    <col min="7953" max="7997" width="9.7109375" style="1" customWidth="1"/>
    <col min="7998" max="7998" width="10.28515625" style="1" customWidth="1"/>
    <col min="7999" max="7999" width="9.7109375" style="1" customWidth="1"/>
    <col min="8000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" style="1" customWidth="1"/>
    <col min="8199" max="8200" width="9.7109375" style="1" customWidth="1"/>
    <col min="8201" max="8201" width="10.28515625" style="1" customWidth="1"/>
    <col min="8202" max="8204" width="9.7109375" style="1" customWidth="1"/>
    <col min="8205" max="8205" width="10.28515625" style="1" customWidth="1"/>
    <col min="8206" max="8207" width="9.7109375" style="1" customWidth="1"/>
    <col min="8208" max="8208" width="10" style="1" customWidth="1"/>
    <col min="8209" max="8253" width="9.7109375" style="1" customWidth="1"/>
    <col min="8254" max="8254" width="10.28515625" style="1" customWidth="1"/>
    <col min="8255" max="8255" width="9.7109375" style="1" customWidth="1"/>
    <col min="8256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" style="1" customWidth="1"/>
    <col min="8455" max="8456" width="9.7109375" style="1" customWidth="1"/>
    <col min="8457" max="8457" width="10.28515625" style="1" customWidth="1"/>
    <col min="8458" max="8460" width="9.7109375" style="1" customWidth="1"/>
    <col min="8461" max="8461" width="10.28515625" style="1" customWidth="1"/>
    <col min="8462" max="8463" width="9.7109375" style="1" customWidth="1"/>
    <col min="8464" max="8464" width="10" style="1" customWidth="1"/>
    <col min="8465" max="8509" width="9.7109375" style="1" customWidth="1"/>
    <col min="8510" max="8510" width="10.28515625" style="1" customWidth="1"/>
    <col min="8511" max="8511" width="9.7109375" style="1" customWidth="1"/>
    <col min="8512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" style="1" customWidth="1"/>
    <col min="8711" max="8712" width="9.7109375" style="1" customWidth="1"/>
    <col min="8713" max="8713" width="10.28515625" style="1" customWidth="1"/>
    <col min="8714" max="8716" width="9.7109375" style="1" customWidth="1"/>
    <col min="8717" max="8717" width="10.28515625" style="1" customWidth="1"/>
    <col min="8718" max="8719" width="9.7109375" style="1" customWidth="1"/>
    <col min="8720" max="8720" width="10" style="1" customWidth="1"/>
    <col min="8721" max="8765" width="9.7109375" style="1" customWidth="1"/>
    <col min="8766" max="8766" width="10.28515625" style="1" customWidth="1"/>
    <col min="8767" max="8767" width="9.7109375" style="1" customWidth="1"/>
    <col min="8768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" style="1" customWidth="1"/>
    <col min="8967" max="8968" width="9.7109375" style="1" customWidth="1"/>
    <col min="8969" max="8969" width="10.28515625" style="1" customWidth="1"/>
    <col min="8970" max="8972" width="9.7109375" style="1" customWidth="1"/>
    <col min="8973" max="8973" width="10.28515625" style="1" customWidth="1"/>
    <col min="8974" max="8975" width="9.7109375" style="1" customWidth="1"/>
    <col min="8976" max="8976" width="10" style="1" customWidth="1"/>
    <col min="8977" max="9021" width="9.7109375" style="1" customWidth="1"/>
    <col min="9022" max="9022" width="10.28515625" style="1" customWidth="1"/>
    <col min="9023" max="9023" width="9.7109375" style="1" customWidth="1"/>
    <col min="9024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" style="1" customWidth="1"/>
    <col min="9223" max="9224" width="9.7109375" style="1" customWidth="1"/>
    <col min="9225" max="9225" width="10.28515625" style="1" customWidth="1"/>
    <col min="9226" max="9228" width="9.7109375" style="1" customWidth="1"/>
    <col min="9229" max="9229" width="10.28515625" style="1" customWidth="1"/>
    <col min="9230" max="9231" width="9.7109375" style="1" customWidth="1"/>
    <col min="9232" max="9232" width="10" style="1" customWidth="1"/>
    <col min="9233" max="9277" width="9.7109375" style="1" customWidth="1"/>
    <col min="9278" max="9278" width="10.28515625" style="1" customWidth="1"/>
    <col min="9279" max="9279" width="9.7109375" style="1" customWidth="1"/>
    <col min="9280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" style="1" customWidth="1"/>
    <col min="9479" max="9480" width="9.7109375" style="1" customWidth="1"/>
    <col min="9481" max="9481" width="10.28515625" style="1" customWidth="1"/>
    <col min="9482" max="9484" width="9.7109375" style="1" customWidth="1"/>
    <col min="9485" max="9485" width="10.28515625" style="1" customWidth="1"/>
    <col min="9486" max="9487" width="9.7109375" style="1" customWidth="1"/>
    <col min="9488" max="9488" width="10" style="1" customWidth="1"/>
    <col min="9489" max="9533" width="9.7109375" style="1" customWidth="1"/>
    <col min="9534" max="9534" width="10.28515625" style="1" customWidth="1"/>
    <col min="9535" max="9535" width="9.7109375" style="1" customWidth="1"/>
    <col min="9536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" style="1" customWidth="1"/>
    <col min="9735" max="9736" width="9.7109375" style="1" customWidth="1"/>
    <col min="9737" max="9737" width="10.28515625" style="1" customWidth="1"/>
    <col min="9738" max="9740" width="9.7109375" style="1" customWidth="1"/>
    <col min="9741" max="9741" width="10.28515625" style="1" customWidth="1"/>
    <col min="9742" max="9743" width="9.7109375" style="1" customWidth="1"/>
    <col min="9744" max="9744" width="10" style="1" customWidth="1"/>
    <col min="9745" max="9789" width="9.7109375" style="1" customWidth="1"/>
    <col min="9790" max="9790" width="10.28515625" style="1" customWidth="1"/>
    <col min="9791" max="9791" width="9.7109375" style="1" customWidth="1"/>
    <col min="9792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" style="1" customWidth="1"/>
    <col min="9991" max="9992" width="9.7109375" style="1" customWidth="1"/>
    <col min="9993" max="9993" width="10.28515625" style="1" customWidth="1"/>
    <col min="9994" max="9996" width="9.7109375" style="1" customWidth="1"/>
    <col min="9997" max="9997" width="10.28515625" style="1" customWidth="1"/>
    <col min="9998" max="9999" width="9.7109375" style="1" customWidth="1"/>
    <col min="10000" max="10000" width="10" style="1" customWidth="1"/>
    <col min="10001" max="10045" width="9.7109375" style="1" customWidth="1"/>
    <col min="10046" max="10046" width="10.28515625" style="1" customWidth="1"/>
    <col min="10047" max="10047" width="9.7109375" style="1" customWidth="1"/>
    <col min="10048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" style="1" customWidth="1"/>
    <col min="10247" max="10248" width="9.7109375" style="1" customWidth="1"/>
    <col min="10249" max="10249" width="10.28515625" style="1" customWidth="1"/>
    <col min="10250" max="10252" width="9.7109375" style="1" customWidth="1"/>
    <col min="10253" max="10253" width="10.28515625" style="1" customWidth="1"/>
    <col min="10254" max="10255" width="9.7109375" style="1" customWidth="1"/>
    <col min="10256" max="10256" width="10" style="1" customWidth="1"/>
    <col min="10257" max="10301" width="9.7109375" style="1" customWidth="1"/>
    <col min="10302" max="10302" width="10.28515625" style="1" customWidth="1"/>
    <col min="10303" max="10303" width="9.7109375" style="1" customWidth="1"/>
    <col min="10304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" style="1" customWidth="1"/>
    <col min="10503" max="10504" width="9.7109375" style="1" customWidth="1"/>
    <col min="10505" max="10505" width="10.28515625" style="1" customWidth="1"/>
    <col min="10506" max="10508" width="9.7109375" style="1" customWidth="1"/>
    <col min="10509" max="10509" width="10.28515625" style="1" customWidth="1"/>
    <col min="10510" max="10511" width="9.7109375" style="1" customWidth="1"/>
    <col min="10512" max="10512" width="10" style="1" customWidth="1"/>
    <col min="10513" max="10557" width="9.7109375" style="1" customWidth="1"/>
    <col min="10558" max="10558" width="10.28515625" style="1" customWidth="1"/>
    <col min="10559" max="10559" width="9.7109375" style="1" customWidth="1"/>
    <col min="10560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" style="1" customWidth="1"/>
    <col min="10759" max="10760" width="9.7109375" style="1" customWidth="1"/>
    <col min="10761" max="10761" width="10.28515625" style="1" customWidth="1"/>
    <col min="10762" max="10764" width="9.7109375" style="1" customWidth="1"/>
    <col min="10765" max="10765" width="10.28515625" style="1" customWidth="1"/>
    <col min="10766" max="10767" width="9.7109375" style="1" customWidth="1"/>
    <col min="10768" max="10768" width="10" style="1" customWidth="1"/>
    <col min="10769" max="10813" width="9.7109375" style="1" customWidth="1"/>
    <col min="10814" max="10814" width="10.28515625" style="1" customWidth="1"/>
    <col min="10815" max="10815" width="9.7109375" style="1" customWidth="1"/>
    <col min="10816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" style="1" customWidth="1"/>
    <col min="11015" max="11016" width="9.7109375" style="1" customWidth="1"/>
    <col min="11017" max="11017" width="10.28515625" style="1" customWidth="1"/>
    <col min="11018" max="11020" width="9.7109375" style="1" customWidth="1"/>
    <col min="11021" max="11021" width="10.28515625" style="1" customWidth="1"/>
    <col min="11022" max="11023" width="9.7109375" style="1" customWidth="1"/>
    <col min="11024" max="11024" width="10" style="1" customWidth="1"/>
    <col min="11025" max="11069" width="9.7109375" style="1" customWidth="1"/>
    <col min="11070" max="11070" width="10.28515625" style="1" customWidth="1"/>
    <col min="11071" max="11071" width="9.7109375" style="1" customWidth="1"/>
    <col min="11072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" style="1" customWidth="1"/>
    <col min="11271" max="11272" width="9.7109375" style="1" customWidth="1"/>
    <col min="11273" max="11273" width="10.28515625" style="1" customWidth="1"/>
    <col min="11274" max="11276" width="9.7109375" style="1" customWidth="1"/>
    <col min="11277" max="11277" width="10.28515625" style="1" customWidth="1"/>
    <col min="11278" max="11279" width="9.7109375" style="1" customWidth="1"/>
    <col min="11280" max="11280" width="10" style="1" customWidth="1"/>
    <col min="11281" max="11325" width="9.7109375" style="1" customWidth="1"/>
    <col min="11326" max="11326" width="10.28515625" style="1" customWidth="1"/>
    <col min="11327" max="11327" width="9.7109375" style="1" customWidth="1"/>
    <col min="11328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" style="1" customWidth="1"/>
    <col min="11527" max="11528" width="9.7109375" style="1" customWidth="1"/>
    <col min="11529" max="11529" width="10.28515625" style="1" customWidth="1"/>
    <col min="11530" max="11532" width="9.7109375" style="1" customWidth="1"/>
    <col min="11533" max="11533" width="10.28515625" style="1" customWidth="1"/>
    <col min="11534" max="11535" width="9.7109375" style="1" customWidth="1"/>
    <col min="11536" max="11536" width="10" style="1" customWidth="1"/>
    <col min="11537" max="11581" width="9.7109375" style="1" customWidth="1"/>
    <col min="11582" max="11582" width="10.28515625" style="1" customWidth="1"/>
    <col min="11583" max="11583" width="9.7109375" style="1" customWidth="1"/>
    <col min="11584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" style="1" customWidth="1"/>
    <col min="11783" max="11784" width="9.7109375" style="1" customWidth="1"/>
    <col min="11785" max="11785" width="10.28515625" style="1" customWidth="1"/>
    <col min="11786" max="11788" width="9.7109375" style="1" customWidth="1"/>
    <col min="11789" max="11789" width="10.28515625" style="1" customWidth="1"/>
    <col min="11790" max="11791" width="9.7109375" style="1" customWidth="1"/>
    <col min="11792" max="11792" width="10" style="1" customWidth="1"/>
    <col min="11793" max="11837" width="9.7109375" style="1" customWidth="1"/>
    <col min="11838" max="11838" width="10.28515625" style="1" customWidth="1"/>
    <col min="11839" max="11839" width="9.7109375" style="1" customWidth="1"/>
    <col min="11840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" style="1" customWidth="1"/>
    <col min="12039" max="12040" width="9.7109375" style="1" customWidth="1"/>
    <col min="12041" max="12041" width="10.28515625" style="1" customWidth="1"/>
    <col min="12042" max="12044" width="9.7109375" style="1" customWidth="1"/>
    <col min="12045" max="12045" width="10.28515625" style="1" customWidth="1"/>
    <col min="12046" max="12047" width="9.7109375" style="1" customWidth="1"/>
    <col min="12048" max="12048" width="10" style="1" customWidth="1"/>
    <col min="12049" max="12093" width="9.7109375" style="1" customWidth="1"/>
    <col min="12094" max="12094" width="10.28515625" style="1" customWidth="1"/>
    <col min="12095" max="12095" width="9.7109375" style="1" customWidth="1"/>
    <col min="12096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" style="1" customWidth="1"/>
    <col min="12295" max="12296" width="9.7109375" style="1" customWidth="1"/>
    <col min="12297" max="12297" width="10.28515625" style="1" customWidth="1"/>
    <col min="12298" max="12300" width="9.7109375" style="1" customWidth="1"/>
    <col min="12301" max="12301" width="10.28515625" style="1" customWidth="1"/>
    <col min="12302" max="12303" width="9.7109375" style="1" customWidth="1"/>
    <col min="12304" max="12304" width="10" style="1" customWidth="1"/>
    <col min="12305" max="12349" width="9.7109375" style="1" customWidth="1"/>
    <col min="12350" max="12350" width="10.28515625" style="1" customWidth="1"/>
    <col min="12351" max="12351" width="9.7109375" style="1" customWidth="1"/>
    <col min="12352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" style="1" customWidth="1"/>
    <col min="12551" max="12552" width="9.7109375" style="1" customWidth="1"/>
    <col min="12553" max="12553" width="10.28515625" style="1" customWidth="1"/>
    <col min="12554" max="12556" width="9.7109375" style="1" customWidth="1"/>
    <col min="12557" max="12557" width="10.28515625" style="1" customWidth="1"/>
    <col min="12558" max="12559" width="9.7109375" style="1" customWidth="1"/>
    <col min="12560" max="12560" width="10" style="1" customWidth="1"/>
    <col min="12561" max="12605" width="9.7109375" style="1" customWidth="1"/>
    <col min="12606" max="12606" width="10.28515625" style="1" customWidth="1"/>
    <col min="12607" max="12607" width="9.7109375" style="1" customWidth="1"/>
    <col min="12608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" style="1" customWidth="1"/>
    <col min="12807" max="12808" width="9.7109375" style="1" customWidth="1"/>
    <col min="12809" max="12809" width="10.28515625" style="1" customWidth="1"/>
    <col min="12810" max="12812" width="9.7109375" style="1" customWidth="1"/>
    <col min="12813" max="12813" width="10.28515625" style="1" customWidth="1"/>
    <col min="12814" max="12815" width="9.7109375" style="1" customWidth="1"/>
    <col min="12816" max="12816" width="10" style="1" customWidth="1"/>
    <col min="12817" max="12861" width="9.7109375" style="1" customWidth="1"/>
    <col min="12862" max="12862" width="10.28515625" style="1" customWidth="1"/>
    <col min="12863" max="12863" width="9.7109375" style="1" customWidth="1"/>
    <col min="12864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" style="1" customWidth="1"/>
    <col min="13063" max="13064" width="9.7109375" style="1" customWidth="1"/>
    <col min="13065" max="13065" width="10.28515625" style="1" customWidth="1"/>
    <col min="13066" max="13068" width="9.7109375" style="1" customWidth="1"/>
    <col min="13069" max="13069" width="10.28515625" style="1" customWidth="1"/>
    <col min="13070" max="13071" width="9.7109375" style="1" customWidth="1"/>
    <col min="13072" max="13072" width="10" style="1" customWidth="1"/>
    <col min="13073" max="13117" width="9.7109375" style="1" customWidth="1"/>
    <col min="13118" max="13118" width="10.28515625" style="1" customWidth="1"/>
    <col min="13119" max="13119" width="9.7109375" style="1" customWidth="1"/>
    <col min="13120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" style="1" customWidth="1"/>
    <col min="13319" max="13320" width="9.7109375" style="1" customWidth="1"/>
    <col min="13321" max="13321" width="10.28515625" style="1" customWidth="1"/>
    <col min="13322" max="13324" width="9.7109375" style="1" customWidth="1"/>
    <col min="13325" max="13325" width="10.28515625" style="1" customWidth="1"/>
    <col min="13326" max="13327" width="9.7109375" style="1" customWidth="1"/>
    <col min="13328" max="13328" width="10" style="1" customWidth="1"/>
    <col min="13329" max="13373" width="9.7109375" style="1" customWidth="1"/>
    <col min="13374" max="13374" width="10.28515625" style="1" customWidth="1"/>
    <col min="13375" max="13375" width="9.7109375" style="1" customWidth="1"/>
    <col min="13376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" style="1" customWidth="1"/>
    <col min="13575" max="13576" width="9.7109375" style="1" customWidth="1"/>
    <col min="13577" max="13577" width="10.28515625" style="1" customWidth="1"/>
    <col min="13578" max="13580" width="9.7109375" style="1" customWidth="1"/>
    <col min="13581" max="13581" width="10.28515625" style="1" customWidth="1"/>
    <col min="13582" max="13583" width="9.7109375" style="1" customWidth="1"/>
    <col min="13584" max="13584" width="10" style="1" customWidth="1"/>
    <col min="13585" max="13629" width="9.7109375" style="1" customWidth="1"/>
    <col min="13630" max="13630" width="10.28515625" style="1" customWidth="1"/>
    <col min="13631" max="13631" width="9.7109375" style="1" customWidth="1"/>
    <col min="13632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" style="1" customWidth="1"/>
    <col min="13831" max="13832" width="9.7109375" style="1" customWidth="1"/>
    <col min="13833" max="13833" width="10.28515625" style="1" customWidth="1"/>
    <col min="13834" max="13836" width="9.7109375" style="1" customWidth="1"/>
    <col min="13837" max="13837" width="10.28515625" style="1" customWidth="1"/>
    <col min="13838" max="13839" width="9.7109375" style="1" customWidth="1"/>
    <col min="13840" max="13840" width="10" style="1" customWidth="1"/>
    <col min="13841" max="13885" width="9.7109375" style="1" customWidth="1"/>
    <col min="13886" max="13886" width="10.28515625" style="1" customWidth="1"/>
    <col min="13887" max="13887" width="9.7109375" style="1" customWidth="1"/>
    <col min="13888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" style="1" customWidth="1"/>
    <col min="14087" max="14088" width="9.7109375" style="1" customWidth="1"/>
    <col min="14089" max="14089" width="10.28515625" style="1" customWidth="1"/>
    <col min="14090" max="14092" width="9.7109375" style="1" customWidth="1"/>
    <col min="14093" max="14093" width="10.28515625" style="1" customWidth="1"/>
    <col min="14094" max="14095" width="9.7109375" style="1" customWidth="1"/>
    <col min="14096" max="14096" width="10" style="1" customWidth="1"/>
    <col min="14097" max="14141" width="9.7109375" style="1" customWidth="1"/>
    <col min="14142" max="14142" width="10.28515625" style="1" customWidth="1"/>
    <col min="14143" max="14143" width="9.7109375" style="1" customWidth="1"/>
    <col min="14144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" style="1" customWidth="1"/>
    <col min="14343" max="14344" width="9.7109375" style="1" customWidth="1"/>
    <col min="14345" max="14345" width="10.28515625" style="1" customWidth="1"/>
    <col min="14346" max="14348" width="9.7109375" style="1" customWidth="1"/>
    <col min="14349" max="14349" width="10.28515625" style="1" customWidth="1"/>
    <col min="14350" max="14351" width="9.7109375" style="1" customWidth="1"/>
    <col min="14352" max="14352" width="10" style="1" customWidth="1"/>
    <col min="14353" max="14397" width="9.7109375" style="1" customWidth="1"/>
    <col min="14398" max="14398" width="10.28515625" style="1" customWidth="1"/>
    <col min="14399" max="14399" width="9.7109375" style="1" customWidth="1"/>
    <col min="14400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" style="1" customWidth="1"/>
    <col min="14599" max="14600" width="9.7109375" style="1" customWidth="1"/>
    <col min="14601" max="14601" width="10.28515625" style="1" customWidth="1"/>
    <col min="14602" max="14604" width="9.7109375" style="1" customWidth="1"/>
    <col min="14605" max="14605" width="10.28515625" style="1" customWidth="1"/>
    <col min="14606" max="14607" width="9.7109375" style="1" customWidth="1"/>
    <col min="14608" max="14608" width="10" style="1" customWidth="1"/>
    <col min="14609" max="14653" width="9.7109375" style="1" customWidth="1"/>
    <col min="14654" max="14654" width="10.28515625" style="1" customWidth="1"/>
    <col min="14655" max="14655" width="9.7109375" style="1" customWidth="1"/>
    <col min="14656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" style="1" customWidth="1"/>
    <col min="14855" max="14856" width="9.7109375" style="1" customWidth="1"/>
    <col min="14857" max="14857" width="10.28515625" style="1" customWidth="1"/>
    <col min="14858" max="14860" width="9.7109375" style="1" customWidth="1"/>
    <col min="14861" max="14861" width="10.28515625" style="1" customWidth="1"/>
    <col min="14862" max="14863" width="9.7109375" style="1" customWidth="1"/>
    <col min="14864" max="14864" width="10" style="1" customWidth="1"/>
    <col min="14865" max="14909" width="9.7109375" style="1" customWidth="1"/>
    <col min="14910" max="14910" width="10.28515625" style="1" customWidth="1"/>
    <col min="14911" max="14911" width="9.7109375" style="1" customWidth="1"/>
    <col min="14912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" style="1" customWidth="1"/>
    <col min="15111" max="15112" width="9.7109375" style="1" customWidth="1"/>
    <col min="15113" max="15113" width="10.28515625" style="1" customWidth="1"/>
    <col min="15114" max="15116" width="9.7109375" style="1" customWidth="1"/>
    <col min="15117" max="15117" width="10.28515625" style="1" customWidth="1"/>
    <col min="15118" max="15119" width="9.7109375" style="1" customWidth="1"/>
    <col min="15120" max="15120" width="10" style="1" customWidth="1"/>
    <col min="15121" max="15165" width="9.7109375" style="1" customWidth="1"/>
    <col min="15166" max="15166" width="10.28515625" style="1" customWidth="1"/>
    <col min="15167" max="15167" width="9.7109375" style="1" customWidth="1"/>
    <col min="15168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" style="1" customWidth="1"/>
    <col min="15367" max="15368" width="9.7109375" style="1" customWidth="1"/>
    <col min="15369" max="15369" width="10.28515625" style="1" customWidth="1"/>
    <col min="15370" max="15372" width="9.7109375" style="1" customWidth="1"/>
    <col min="15373" max="15373" width="10.28515625" style="1" customWidth="1"/>
    <col min="15374" max="15375" width="9.7109375" style="1" customWidth="1"/>
    <col min="15376" max="15376" width="10" style="1" customWidth="1"/>
    <col min="15377" max="15421" width="9.7109375" style="1" customWidth="1"/>
    <col min="15422" max="15422" width="10.28515625" style="1" customWidth="1"/>
    <col min="15423" max="15423" width="9.7109375" style="1" customWidth="1"/>
    <col min="15424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" style="1" customWidth="1"/>
    <col min="15623" max="15624" width="9.7109375" style="1" customWidth="1"/>
    <col min="15625" max="15625" width="10.28515625" style="1" customWidth="1"/>
    <col min="15626" max="15628" width="9.7109375" style="1" customWidth="1"/>
    <col min="15629" max="15629" width="10.28515625" style="1" customWidth="1"/>
    <col min="15630" max="15631" width="9.7109375" style="1" customWidth="1"/>
    <col min="15632" max="15632" width="10" style="1" customWidth="1"/>
    <col min="15633" max="15677" width="9.7109375" style="1" customWidth="1"/>
    <col min="15678" max="15678" width="10.28515625" style="1" customWidth="1"/>
    <col min="15679" max="15679" width="9.7109375" style="1" customWidth="1"/>
    <col min="15680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" style="1" customWidth="1"/>
    <col min="15879" max="15880" width="9.7109375" style="1" customWidth="1"/>
    <col min="15881" max="15881" width="10.28515625" style="1" customWidth="1"/>
    <col min="15882" max="15884" width="9.7109375" style="1" customWidth="1"/>
    <col min="15885" max="15885" width="10.28515625" style="1" customWidth="1"/>
    <col min="15886" max="15887" width="9.7109375" style="1" customWidth="1"/>
    <col min="15888" max="15888" width="10" style="1" customWidth="1"/>
    <col min="15889" max="15933" width="9.7109375" style="1" customWidth="1"/>
    <col min="15934" max="15934" width="10.28515625" style="1" customWidth="1"/>
    <col min="15935" max="15935" width="9.7109375" style="1" customWidth="1"/>
    <col min="15936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" style="1" customWidth="1"/>
    <col min="16135" max="16136" width="9.7109375" style="1" customWidth="1"/>
    <col min="16137" max="16137" width="10.28515625" style="1" customWidth="1"/>
    <col min="16138" max="16140" width="9.7109375" style="1" customWidth="1"/>
    <col min="16141" max="16141" width="10.28515625" style="1" customWidth="1"/>
    <col min="16142" max="16143" width="9.7109375" style="1" customWidth="1"/>
    <col min="16144" max="16144" width="10" style="1" customWidth="1"/>
    <col min="16145" max="16189" width="9.7109375" style="1" customWidth="1"/>
    <col min="16190" max="16190" width="10.28515625" style="1" customWidth="1"/>
    <col min="16191" max="16191" width="9.7109375" style="1" customWidth="1"/>
    <col min="16192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212"/>
      <c r="E11" s="212"/>
      <c r="F11" s="212"/>
      <c r="G11" s="212"/>
      <c r="H11" s="212"/>
      <c r="I11" s="212"/>
      <c r="J11" s="212"/>
      <c r="K11" s="212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179" t="s">
        <v>3</v>
      </c>
      <c r="E12" s="179" t="s">
        <v>4</v>
      </c>
      <c r="F12" s="179" t="s">
        <v>5</v>
      </c>
      <c r="G12" s="179"/>
      <c r="H12" s="179"/>
      <c r="I12" s="179"/>
      <c r="J12" s="179"/>
      <c r="K12" s="179"/>
      <c r="L12" s="183"/>
      <c r="M12" s="204" t="s">
        <v>6</v>
      </c>
      <c r="N12" s="179"/>
      <c r="O12" s="179"/>
      <c r="P12" s="179"/>
      <c r="Q12" s="179"/>
      <c r="R12" s="179"/>
      <c r="S12" s="206"/>
      <c r="T12" s="207" t="s">
        <v>7</v>
      </c>
      <c r="U12" s="179"/>
      <c r="V12" s="179"/>
      <c r="W12" s="179"/>
      <c r="X12" s="179"/>
      <c r="Y12" s="179"/>
      <c r="Z12" s="209"/>
      <c r="AA12" s="210" t="s">
        <v>8</v>
      </c>
      <c r="AB12" s="179"/>
      <c r="AC12" s="179"/>
      <c r="AD12" s="179"/>
      <c r="AE12" s="179"/>
      <c r="AF12" s="179"/>
      <c r="AG12" s="187"/>
      <c r="AH12" s="188" t="s">
        <v>9</v>
      </c>
      <c r="AI12" s="179"/>
      <c r="AJ12" s="179"/>
      <c r="AK12" s="179"/>
      <c r="AL12" s="179"/>
      <c r="AM12" s="179"/>
      <c r="AN12" s="190"/>
      <c r="AO12" s="191" t="s">
        <v>10</v>
      </c>
      <c r="AP12" s="179"/>
      <c r="AQ12" s="179"/>
      <c r="AR12" s="179"/>
      <c r="AS12" s="179"/>
      <c r="AT12" s="179"/>
      <c r="AU12" s="193"/>
      <c r="AV12" s="194" t="s">
        <v>11</v>
      </c>
      <c r="AW12" s="179"/>
      <c r="AX12" s="179"/>
      <c r="AY12" s="179"/>
      <c r="AZ12" s="179"/>
      <c r="BA12" s="179"/>
      <c r="BB12" s="196"/>
      <c r="BC12" s="197" t="s">
        <v>12</v>
      </c>
      <c r="BD12" s="179"/>
      <c r="BE12" s="179"/>
      <c r="BF12" s="179"/>
      <c r="BG12" s="179"/>
      <c r="BH12" s="179"/>
      <c r="BI12" s="199"/>
      <c r="BJ12" s="200" t="s">
        <v>13</v>
      </c>
      <c r="BK12" s="179"/>
      <c r="BL12" s="179"/>
      <c r="BM12" s="179"/>
      <c r="BN12" s="179"/>
      <c r="BO12" s="179"/>
      <c r="BP12" s="202"/>
      <c r="BQ12" s="185" t="s">
        <v>14</v>
      </c>
      <c r="BR12" s="179"/>
      <c r="BS12" s="179"/>
      <c r="BT12" s="179"/>
      <c r="BU12" s="179"/>
      <c r="BV12" s="179"/>
      <c r="BW12" s="180"/>
      <c r="BX12" s="181" t="s">
        <v>15</v>
      </c>
      <c r="BY12" s="179"/>
      <c r="BZ12" s="179"/>
      <c r="CA12" s="179"/>
      <c r="CB12" s="179"/>
      <c r="CC12" s="179"/>
      <c r="CD12" s="183"/>
      <c r="CE12" s="181" t="s">
        <v>16</v>
      </c>
      <c r="CF12" s="179"/>
      <c r="CG12" s="179"/>
      <c r="CH12" s="179"/>
      <c r="CI12" s="179"/>
      <c r="CJ12" s="179"/>
      <c r="CK12" s="184"/>
    </row>
    <row r="13" spans="1:89" ht="15" customHeight="1" x14ac:dyDescent="0.15">
      <c r="C13" s="5"/>
      <c r="D13" s="179"/>
      <c r="E13" s="179"/>
      <c r="F13" s="179" t="s">
        <v>17</v>
      </c>
      <c r="G13" s="179" t="s">
        <v>18</v>
      </c>
      <c r="H13" s="179"/>
      <c r="I13" s="179"/>
      <c r="J13" s="179"/>
      <c r="K13" s="179"/>
      <c r="L13" s="183"/>
      <c r="M13" s="204" t="s">
        <v>17</v>
      </c>
      <c r="N13" s="179" t="s">
        <v>18</v>
      </c>
      <c r="O13" s="179"/>
      <c r="P13" s="179"/>
      <c r="Q13" s="179"/>
      <c r="R13" s="179"/>
      <c r="S13" s="206"/>
      <c r="T13" s="207" t="s">
        <v>17</v>
      </c>
      <c r="U13" s="179" t="s">
        <v>18</v>
      </c>
      <c r="V13" s="179"/>
      <c r="W13" s="179"/>
      <c r="X13" s="179"/>
      <c r="Y13" s="179"/>
      <c r="Z13" s="209"/>
      <c r="AA13" s="210" t="s">
        <v>17</v>
      </c>
      <c r="AB13" s="179" t="s">
        <v>18</v>
      </c>
      <c r="AC13" s="179"/>
      <c r="AD13" s="179"/>
      <c r="AE13" s="179"/>
      <c r="AF13" s="179"/>
      <c r="AG13" s="187"/>
      <c r="AH13" s="188" t="s">
        <v>17</v>
      </c>
      <c r="AI13" s="179" t="s">
        <v>18</v>
      </c>
      <c r="AJ13" s="179"/>
      <c r="AK13" s="179"/>
      <c r="AL13" s="179"/>
      <c r="AM13" s="179"/>
      <c r="AN13" s="190"/>
      <c r="AO13" s="191" t="s">
        <v>17</v>
      </c>
      <c r="AP13" s="179" t="s">
        <v>18</v>
      </c>
      <c r="AQ13" s="179"/>
      <c r="AR13" s="179"/>
      <c r="AS13" s="179"/>
      <c r="AT13" s="179"/>
      <c r="AU13" s="193"/>
      <c r="AV13" s="194" t="s">
        <v>17</v>
      </c>
      <c r="AW13" s="179" t="s">
        <v>18</v>
      </c>
      <c r="AX13" s="179"/>
      <c r="AY13" s="179"/>
      <c r="AZ13" s="179"/>
      <c r="BA13" s="179"/>
      <c r="BB13" s="196"/>
      <c r="BC13" s="197" t="s">
        <v>17</v>
      </c>
      <c r="BD13" s="179" t="s">
        <v>18</v>
      </c>
      <c r="BE13" s="179"/>
      <c r="BF13" s="179"/>
      <c r="BG13" s="179"/>
      <c r="BH13" s="179"/>
      <c r="BI13" s="199"/>
      <c r="BJ13" s="200" t="s">
        <v>17</v>
      </c>
      <c r="BK13" s="179" t="s">
        <v>18</v>
      </c>
      <c r="BL13" s="179"/>
      <c r="BM13" s="179"/>
      <c r="BN13" s="179"/>
      <c r="BO13" s="179"/>
      <c r="BP13" s="202"/>
      <c r="BQ13" s="185" t="s">
        <v>17</v>
      </c>
      <c r="BR13" s="179" t="s">
        <v>18</v>
      </c>
      <c r="BS13" s="179"/>
      <c r="BT13" s="179"/>
      <c r="BU13" s="179"/>
      <c r="BV13" s="179"/>
      <c r="BW13" s="180"/>
      <c r="BX13" s="181" t="s">
        <v>17</v>
      </c>
      <c r="BY13" s="179" t="s">
        <v>18</v>
      </c>
      <c r="BZ13" s="179"/>
      <c r="CA13" s="179"/>
      <c r="CB13" s="179"/>
      <c r="CC13" s="179"/>
      <c r="CD13" s="183"/>
      <c r="CE13" s="181" t="s">
        <v>17</v>
      </c>
      <c r="CF13" s="179" t="s">
        <v>18</v>
      </c>
      <c r="CG13" s="179"/>
      <c r="CH13" s="179"/>
      <c r="CI13" s="179"/>
      <c r="CJ13" s="179"/>
      <c r="CK13" s="184"/>
    </row>
    <row r="14" spans="1:89" ht="15" customHeight="1" x14ac:dyDescent="0.15">
      <c r="C14" s="5"/>
      <c r="D14" s="179"/>
      <c r="E14" s="179"/>
      <c r="F14" s="203"/>
      <c r="G14" s="16" t="s">
        <v>19</v>
      </c>
      <c r="H14" s="16" t="s">
        <v>20</v>
      </c>
      <c r="I14" s="16" t="s">
        <v>21</v>
      </c>
      <c r="J14" s="16" t="s">
        <v>22</v>
      </c>
      <c r="K14" s="16" t="s">
        <v>23</v>
      </c>
      <c r="L14" s="17" t="s">
        <v>24</v>
      </c>
      <c r="M14" s="205"/>
      <c r="N14" s="16" t="s">
        <v>19</v>
      </c>
      <c r="O14" s="16" t="s">
        <v>20</v>
      </c>
      <c r="P14" s="16" t="s">
        <v>21</v>
      </c>
      <c r="Q14" s="16" t="s">
        <v>22</v>
      </c>
      <c r="R14" s="16" t="s">
        <v>23</v>
      </c>
      <c r="S14" s="18" t="s">
        <v>24</v>
      </c>
      <c r="T14" s="208"/>
      <c r="U14" s="16" t="s">
        <v>19</v>
      </c>
      <c r="V14" s="16" t="s">
        <v>20</v>
      </c>
      <c r="W14" s="16" t="s">
        <v>21</v>
      </c>
      <c r="X14" s="16" t="s">
        <v>22</v>
      </c>
      <c r="Y14" s="16" t="s">
        <v>23</v>
      </c>
      <c r="Z14" s="19" t="s">
        <v>24</v>
      </c>
      <c r="AA14" s="211"/>
      <c r="AB14" s="16" t="s">
        <v>19</v>
      </c>
      <c r="AC14" s="16" t="s">
        <v>20</v>
      </c>
      <c r="AD14" s="16" t="s">
        <v>21</v>
      </c>
      <c r="AE14" s="16" t="s">
        <v>22</v>
      </c>
      <c r="AF14" s="16" t="s">
        <v>23</v>
      </c>
      <c r="AG14" s="20" t="s">
        <v>24</v>
      </c>
      <c r="AH14" s="189"/>
      <c r="AI14" s="16" t="s">
        <v>19</v>
      </c>
      <c r="AJ14" s="16" t="s">
        <v>20</v>
      </c>
      <c r="AK14" s="16" t="s">
        <v>21</v>
      </c>
      <c r="AL14" s="16" t="s">
        <v>22</v>
      </c>
      <c r="AM14" s="16" t="s">
        <v>23</v>
      </c>
      <c r="AN14" s="21" t="s">
        <v>24</v>
      </c>
      <c r="AO14" s="192"/>
      <c r="AP14" s="16" t="s">
        <v>19</v>
      </c>
      <c r="AQ14" s="16" t="s">
        <v>20</v>
      </c>
      <c r="AR14" s="16" t="s">
        <v>21</v>
      </c>
      <c r="AS14" s="16" t="s">
        <v>22</v>
      </c>
      <c r="AT14" s="16" t="s">
        <v>23</v>
      </c>
      <c r="AU14" s="22" t="s">
        <v>24</v>
      </c>
      <c r="AV14" s="195"/>
      <c r="AW14" s="16" t="s">
        <v>19</v>
      </c>
      <c r="AX14" s="16" t="s">
        <v>20</v>
      </c>
      <c r="AY14" s="16" t="s">
        <v>21</v>
      </c>
      <c r="AZ14" s="16" t="s">
        <v>22</v>
      </c>
      <c r="BA14" s="16" t="s">
        <v>23</v>
      </c>
      <c r="BB14" s="23" t="s">
        <v>24</v>
      </c>
      <c r="BC14" s="198"/>
      <c r="BD14" s="16" t="s">
        <v>19</v>
      </c>
      <c r="BE14" s="16" t="s">
        <v>20</v>
      </c>
      <c r="BF14" s="16" t="s">
        <v>21</v>
      </c>
      <c r="BG14" s="16" t="s">
        <v>22</v>
      </c>
      <c r="BH14" s="16" t="s">
        <v>23</v>
      </c>
      <c r="BI14" s="24" t="s">
        <v>24</v>
      </c>
      <c r="BJ14" s="201"/>
      <c r="BK14" s="16" t="s">
        <v>19</v>
      </c>
      <c r="BL14" s="16" t="s">
        <v>20</v>
      </c>
      <c r="BM14" s="16" t="s">
        <v>21</v>
      </c>
      <c r="BN14" s="16" t="s">
        <v>22</v>
      </c>
      <c r="BO14" s="16" t="s">
        <v>23</v>
      </c>
      <c r="BP14" s="25" t="s">
        <v>24</v>
      </c>
      <c r="BQ14" s="186"/>
      <c r="BR14" s="16" t="s">
        <v>19</v>
      </c>
      <c r="BS14" s="16" t="s">
        <v>20</v>
      </c>
      <c r="BT14" s="16" t="s">
        <v>21</v>
      </c>
      <c r="BU14" s="16" t="s">
        <v>22</v>
      </c>
      <c r="BV14" s="16" t="s">
        <v>23</v>
      </c>
      <c r="BW14" s="26" t="s">
        <v>24</v>
      </c>
      <c r="BX14" s="182"/>
      <c r="BY14" s="16" t="s">
        <v>19</v>
      </c>
      <c r="BZ14" s="16" t="s">
        <v>20</v>
      </c>
      <c r="CA14" s="16" t="s">
        <v>21</v>
      </c>
      <c r="CB14" s="16" t="s">
        <v>22</v>
      </c>
      <c r="CC14" s="16" t="s">
        <v>23</v>
      </c>
      <c r="CD14" s="17" t="s">
        <v>24</v>
      </c>
      <c r="CE14" s="181"/>
      <c r="CF14" s="27" t="s">
        <v>19</v>
      </c>
      <c r="CG14" s="27" t="s">
        <v>20</v>
      </c>
      <c r="CH14" s="27" t="s">
        <v>21</v>
      </c>
      <c r="CI14" s="27" t="s">
        <v>22</v>
      </c>
      <c r="CJ14" s="27" t="s">
        <v>23</v>
      </c>
      <c r="CK14" s="28" t="s">
        <v>24</v>
      </c>
    </row>
    <row r="15" spans="1:89" ht="12" customHeight="1" x14ac:dyDescent="0.15"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30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v>25</v>
      </c>
      <c r="AC15" s="29">
        <v>26</v>
      </c>
      <c r="AD15" s="29">
        <v>27</v>
      </c>
      <c r="AE15" s="29">
        <v>28</v>
      </c>
      <c r="AF15" s="29">
        <v>29</v>
      </c>
      <c r="AG15" s="29">
        <v>30</v>
      </c>
      <c r="AH15" s="29">
        <v>31</v>
      </c>
      <c r="AI15" s="29">
        <v>32</v>
      </c>
      <c r="AJ15" s="29">
        <v>33</v>
      </c>
      <c r="AK15" s="29">
        <v>34</v>
      </c>
      <c r="AL15" s="29">
        <v>35</v>
      </c>
      <c r="AM15" s="29">
        <v>36</v>
      </c>
      <c r="AN15" s="29">
        <v>37</v>
      </c>
      <c r="AO15" s="29">
        <v>38</v>
      </c>
      <c r="AP15" s="29">
        <v>39</v>
      </c>
      <c r="AQ15" s="29">
        <v>40</v>
      </c>
      <c r="AR15" s="29">
        <v>41</v>
      </c>
      <c r="AS15" s="29">
        <v>42</v>
      </c>
      <c r="AT15" s="29">
        <v>43</v>
      </c>
      <c r="AU15" s="29">
        <v>44</v>
      </c>
      <c r="AV15" s="29">
        <v>45</v>
      </c>
      <c r="AW15" s="29">
        <v>46</v>
      </c>
      <c r="AX15" s="29">
        <v>47</v>
      </c>
      <c r="AY15" s="29">
        <v>48</v>
      </c>
      <c r="AZ15" s="29">
        <v>49</v>
      </c>
      <c r="BA15" s="29">
        <v>50</v>
      </c>
      <c r="BB15" s="29">
        <v>51</v>
      </c>
      <c r="BC15" s="29">
        <v>52</v>
      </c>
      <c r="BD15" s="29">
        <v>53</v>
      </c>
      <c r="BE15" s="29">
        <v>54</v>
      </c>
      <c r="BF15" s="29">
        <v>55</v>
      </c>
      <c r="BG15" s="29">
        <v>56</v>
      </c>
      <c r="BH15" s="29">
        <v>57</v>
      </c>
      <c r="BI15" s="29">
        <v>58</v>
      </c>
      <c r="BJ15" s="29">
        <v>59</v>
      </c>
      <c r="BK15" s="29">
        <v>60</v>
      </c>
      <c r="BL15" s="29">
        <v>61</v>
      </c>
      <c r="BM15" s="29">
        <v>62</v>
      </c>
      <c r="BN15" s="29">
        <v>63</v>
      </c>
      <c r="BO15" s="29">
        <v>64</v>
      </c>
      <c r="BP15" s="29">
        <v>65</v>
      </c>
      <c r="BQ15" s="29">
        <v>66</v>
      </c>
      <c r="BR15" s="29">
        <v>67</v>
      </c>
      <c r="BS15" s="29">
        <v>68</v>
      </c>
      <c r="BT15" s="29">
        <v>69</v>
      </c>
      <c r="BU15" s="29">
        <v>70</v>
      </c>
      <c r="BV15" s="29">
        <v>71</v>
      </c>
      <c r="BW15" s="29">
        <v>72</v>
      </c>
      <c r="BX15" s="29">
        <v>73</v>
      </c>
      <c r="BY15" s="29">
        <v>74</v>
      </c>
      <c r="BZ15" s="29">
        <v>75</v>
      </c>
      <c r="CA15" s="29">
        <v>76</v>
      </c>
      <c r="CB15" s="29">
        <v>77</v>
      </c>
      <c r="CC15" s="29">
        <v>78</v>
      </c>
      <c r="CD15" s="29">
        <v>79</v>
      </c>
      <c r="CE15" s="29">
        <v>80</v>
      </c>
      <c r="CF15" s="29">
        <v>81</v>
      </c>
      <c r="CG15" s="29">
        <v>82</v>
      </c>
      <c r="CH15" s="29">
        <v>83</v>
      </c>
      <c r="CI15" s="29">
        <v>84</v>
      </c>
      <c r="CJ15" s="29">
        <v>85</v>
      </c>
      <c r="CK15" s="29">
        <v>86</v>
      </c>
    </row>
    <row r="16" spans="1:89" ht="33.75" x14ac:dyDescent="0.15">
      <c r="C16" s="5"/>
      <c r="D16" s="31" t="s">
        <v>25</v>
      </c>
      <c r="E16" s="27">
        <v>100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3">
        <v>0</v>
      </c>
      <c r="M16" s="34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5">
        <v>0</v>
      </c>
      <c r="T16" s="36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7">
        <v>0</v>
      </c>
      <c r="AA16" s="38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9">
        <v>0</v>
      </c>
      <c r="AH16" s="40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41">
        <v>0</v>
      </c>
      <c r="AO16" s="42">
        <v>0</v>
      </c>
      <c r="AP16" s="32">
        <v>0</v>
      </c>
      <c r="AQ16" s="32">
        <v>0</v>
      </c>
      <c r="AR16" s="32">
        <v>0</v>
      </c>
      <c r="AS16" s="32">
        <v>0</v>
      </c>
      <c r="AT16" s="32">
        <v>0</v>
      </c>
      <c r="AU16" s="43">
        <v>0</v>
      </c>
      <c r="AV16" s="44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45">
        <v>0</v>
      </c>
      <c r="BC16" s="46">
        <v>0</v>
      </c>
      <c r="BD16" s="32">
        <v>0</v>
      </c>
      <c r="BE16" s="32">
        <v>0</v>
      </c>
      <c r="BF16" s="32">
        <v>0</v>
      </c>
      <c r="BG16" s="32">
        <v>0</v>
      </c>
      <c r="BH16" s="32">
        <v>0</v>
      </c>
      <c r="BI16" s="47">
        <v>0</v>
      </c>
      <c r="BJ16" s="48">
        <v>0</v>
      </c>
      <c r="BK16" s="32">
        <v>0</v>
      </c>
      <c r="BL16" s="32">
        <v>0</v>
      </c>
      <c r="BM16" s="32">
        <v>0</v>
      </c>
      <c r="BN16" s="32">
        <v>0</v>
      </c>
      <c r="BO16" s="32">
        <v>0</v>
      </c>
      <c r="BP16" s="49">
        <v>0</v>
      </c>
      <c r="BQ16" s="50">
        <v>0</v>
      </c>
      <c r="BR16" s="32">
        <v>0</v>
      </c>
      <c r="BS16" s="32">
        <v>0</v>
      </c>
      <c r="BT16" s="32">
        <v>0</v>
      </c>
      <c r="BU16" s="32">
        <v>0</v>
      </c>
      <c r="BV16" s="32">
        <v>0</v>
      </c>
      <c r="BW16" s="51">
        <v>0</v>
      </c>
      <c r="BX16" s="52">
        <v>0</v>
      </c>
      <c r="BY16" s="32">
        <v>0</v>
      </c>
      <c r="BZ16" s="32">
        <v>0</v>
      </c>
      <c r="CA16" s="32">
        <v>0</v>
      </c>
      <c r="CB16" s="32">
        <v>0</v>
      </c>
      <c r="CC16" s="32">
        <v>0</v>
      </c>
      <c r="CD16" s="33">
        <v>0</v>
      </c>
      <c r="CE16" s="52">
        <v>0</v>
      </c>
      <c r="CF16" s="32">
        <v>0</v>
      </c>
      <c r="CG16" s="32">
        <v>0</v>
      </c>
      <c r="CH16" s="32">
        <v>0</v>
      </c>
      <c r="CI16" s="32">
        <v>0</v>
      </c>
      <c r="CJ16" s="32">
        <v>0</v>
      </c>
      <c r="CK16" s="53">
        <v>0</v>
      </c>
    </row>
    <row r="17" spans="3:89" ht="22.5" x14ac:dyDescent="0.15">
      <c r="C17" s="5"/>
      <c r="D17" s="31" t="s">
        <v>26</v>
      </c>
      <c r="E17" s="27">
        <v>111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3">
        <v>0</v>
      </c>
      <c r="M17" s="34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5">
        <v>0</v>
      </c>
      <c r="T17" s="36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7">
        <v>0</v>
      </c>
      <c r="AA17" s="38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9">
        <v>0</v>
      </c>
      <c r="AH17" s="40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41">
        <v>0</v>
      </c>
      <c r="AO17" s="4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43">
        <v>0</v>
      </c>
      <c r="AV17" s="44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45">
        <v>0</v>
      </c>
      <c r="BC17" s="46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47">
        <v>0</v>
      </c>
      <c r="BJ17" s="48">
        <v>0</v>
      </c>
      <c r="BK17" s="32">
        <v>0</v>
      </c>
      <c r="BL17" s="32">
        <v>0</v>
      </c>
      <c r="BM17" s="32">
        <v>0</v>
      </c>
      <c r="BN17" s="32">
        <v>0</v>
      </c>
      <c r="BO17" s="32">
        <v>0</v>
      </c>
      <c r="BP17" s="49">
        <v>0</v>
      </c>
      <c r="BQ17" s="50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51">
        <v>0</v>
      </c>
      <c r="BX17" s="5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3">
        <v>0</v>
      </c>
      <c r="CE17" s="52">
        <v>0</v>
      </c>
      <c r="CF17" s="32">
        <v>0</v>
      </c>
      <c r="CG17" s="32">
        <v>0</v>
      </c>
      <c r="CH17" s="32">
        <v>0</v>
      </c>
      <c r="CI17" s="32">
        <v>0</v>
      </c>
      <c r="CJ17" s="32">
        <v>0</v>
      </c>
      <c r="CK17" s="53">
        <v>0</v>
      </c>
    </row>
    <row r="18" spans="3:89" ht="22.5" x14ac:dyDescent="0.15">
      <c r="C18" s="5"/>
      <c r="D18" s="31" t="s">
        <v>27</v>
      </c>
      <c r="E18" s="27">
        <v>121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3">
        <v>0</v>
      </c>
      <c r="M18" s="34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5">
        <v>0</v>
      </c>
      <c r="T18" s="36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7">
        <v>0</v>
      </c>
      <c r="AA18" s="38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9">
        <v>0</v>
      </c>
      <c r="AH18" s="40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41">
        <v>0</v>
      </c>
      <c r="AO18" s="4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43">
        <v>0</v>
      </c>
      <c r="AV18" s="44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45">
        <v>0</v>
      </c>
      <c r="BC18" s="46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47">
        <v>0</v>
      </c>
      <c r="BJ18" s="48">
        <v>0</v>
      </c>
      <c r="BK18" s="32">
        <v>0</v>
      </c>
      <c r="BL18" s="32">
        <v>0</v>
      </c>
      <c r="BM18" s="32">
        <v>0</v>
      </c>
      <c r="BN18" s="32">
        <v>0</v>
      </c>
      <c r="BO18" s="32">
        <v>0</v>
      </c>
      <c r="BP18" s="49">
        <v>0</v>
      </c>
      <c r="BQ18" s="50">
        <v>0</v>
      </c>
      <c r="BR18" s="32">
        <v>0</v>
      </c>
      <c r="BS18" s="32">
        <v>0</v>
      </c>
      <c r="BT18" s="32">
        <v>0</v>
      </c>
      <c r="BU18" s="32">
        <v>0</v>
      </c>
      <c r="BV18" s="32">
        <v>0</v>
      </c>
      <c r="BW18" s="51">
        <v>0</v>
      </c>
      <c r="BX18" s="52">
        <v>0</v>
      </c>
      <c r="BY18" s="32">
        <v>0</v>
      </c>
      <c r="BZ18" s="32">
        <v>0</v>
      </c>
      <c r="CA18" s="32">
        <v>0</v>
      </c>
      <c r="CB18" s="32">
        <v>0</v>
      </c>
      <c r="CC18" s="32">
        <v>0</v>
      </c>
      <c r="CD18" s="33">
        <v>0</v>
      </c>
      <c r="CE18" s="52">
        <v>0</v>
      </c>
      <c r="CF18" s="32">
        <v>0</v>
      </c>
      <c r="CG18" s="32">
        <v>0</v>
      </c>
      <c r="CH18" s="32">
        <v>0</v>
      </c>
      <c r="CI18" s="32">
        <v>0</v>
      </c>
      <c r="CJ18" s="32">
        <v>0</v>
      </c>
      <c r="CK18" s="53">
        <v>0</v>
      </c>
    </row>
    <row r="19" spans="3:89" ht="15" customHeight="1" x14ac:dyDescent="0.15">
      <c r="C19" s="5"/>
      <c r="D19" s="31" t="s">
        <v>28</v>
      </c>
      <c r="E19" s="27">
        <v>131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3">
        <v>0</v>
      </c>
      <c r="M19" s="34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5">
        <v>0</v>
      </c>
      <c r="T19" s="36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7">
        <v>0</v>
      </c>
      <c r="AA19" s="38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9">
        <v>0</v>
      </c>
      <c r="AH19" s="40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41">
        <v>0</v>
      </c>
      <c r="AO19" s="42">
        <v>0</v>
      </c>
      <c r="AP19" s="32">
        <v>0</v>
      </c>
      <c r="AQ19" s="32">
        <v>0</v>
      </c>
      <c r="AR19" s="32">
        <v>0</v>
      </c>
      <c r="AS19" s="32">
        <v>0</v>
      </c>
      <c r="AT19" s="32">
        <v>0</v>
      </c>
      <c r="AU19" s="43">
        <v>0</v>
      </c>
      <c r="AV19" s="44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45">
        <v>0</v>
      </c>
      <c r="BC19" s="46">
        <v>0</v>
      </c>
      <c r="BD19" s="32">
        <v>0</v>
      </c>
      <c r="BE19" s="32">
        <v>0</v>
      </c>
      <c r="BF19" s="32">
        <v>0</v>
      </c>
      <c r="BG19" s="32">
        <v>0</v>
      </c>
      <c r="BH19" s="32">
        <v>0</v>
      </c>
      <c r="BI19" s="47">
        <v>0</v>
      </c>
      <c r="BJ19" s="48">
        <v>0</v>
      </c>
      <c r="BK19" s="32">
        <v>0</v>
      </c>
      <c r="BL19" s="32">
        <v>0</v>
      </c>
      <c r="BM19" s="32">
        <v>0</v>
      </c>
      <c r="BN19" s="32">
        <v>0</v>
      </c>
      <c r="BO19" s="32">
        <v>0</v>
      </c>
      <c r="BP19" s="49">
        <v>0</v>
      </c>
      <c r="BQ19" s="50">
        <v>0</v>
      </c>
      <c r="BR19" s="32">
        <v>0</v>
      </c>
      <c r="BS19" s="32">
        <v>0</v>
      </c>
      <c r="BT19" s="32">
        <v>0</v>
      </c>
      <c r="BU19" s="32">
        <v>0</v>
      </c>
      <c r="BV19" s="32">
        <v>0</v>
      </c>
      <c r="BW19" s="51">
        <v>0</v>
      </c>
      <c r="BX19" s="52">
        <v>0</v>
      </c>
      <c r="BY19" s="32">
        <v>0</v>
      </c>
      <c r="BZ19" s="32">
        <v>0</v>
      </c>
      <c r="CA19" s="32">
        <v>0</v>
      </c>
      <c r="CB19" s="32">
        <v>0</v>
      </c>
      <c r="CC19" s="32">
        <v>0</v>
      </c>
      <c r="CD19" s="33">
        <v>0</v>
      </c>
      <c r="CE19" s="52">
        <v>0</v>
      </c>
      <c r="CF19" s="32">
        <v>0</v>
      </c>
      <c r="CG19" s="32">
        <v>0</v>
      </c>
      <c r="CH19" s="32">
        <v>0</v>
      </c>
      <c r="CI19" s="32">
        <v>0</v>
      </c>
      <c r="CJ19" s="32">
        <v>0</v>
      </c>
      <c r="CK19" s="53">
        <v>0</v>
      </c>
    </row>
    <row r="20" spans="3:89" ht="15" customHeight="1" x14ac:dyDescent="0.15">
      <c r="C20" s="5"/>
      <c r="D20" s="31" t="s">
        <v>29</v>
      </c>
      <c r="E20" s="27">
        <v>141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3">
        <v>0</v>
      </c>
      <c r="M20" s="34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5">
        <v>0</v>
      </c>
      <c r="T20" s="36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7">
        <v>0</v>
      </c>
      <c r="AA20" s="38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9">
        <v>0</v>
      </c>
      <c r="AH20" s="40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41">
        <v>0</v>
      </c>
      <c r="AO20" s="42">
        <v>0</v>
      </c>
      <c r="AP20" s="32">
        <v>0</v>
      </c>
      <c r="AQ20" s="32">
        <v>0</v>
      </c>
      <c r="AR20" s="32">
        <v>0</v>
      </c>
      <c r="AS20" s="32">
        <v>0</v>
      </c>
      <c r="AT20" s="32">
        <v>0</v>
      </c>
      <c r="AU20" s="43">
        <v>0</v>
      </c>
      <c r="AV20" s="44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45">
        <v>0</v>
      </c>
      <c r="BC20" s="46">
        <v>0</v>
      </c>
      <c r="BD20" s="32">
        <v>0</v>
      </c>
      <c r="BE20" s="32">
        <v>0</v>
      </c>
      <c r="BF20" s="32">
        <v>0</v>
      </c>
      <c r="BG20" s="32">
        <v>0</v>
      </c>
      <c r="BH20" s="32">
        <v>0</v>
      </c>
      <c r="BI20" s="47">
        <v>0</v>
      </c>
      <c r="BJ20" s="48">
        <v>0</v>
      </c>
      <c r="BK20" s="32">
        <v>0</v>
      </c>
      <c r="BL20" s="32">
        <v>0</v>
      </c>
      <c r="BM20" s="32">
        <v>0</v>
      </c>
      <c r="BN20" s="32">
        <v>0</v>
      </c>
      <c r="BO20" s="32">
        <v>0</v>
      </c>
      <c r="BP20" s="49">
        <v>0</v>
      </c>
      <c r="BQ20" s="50">
        <v>0</v>
      </c>
      <c r="BR20" s="32">
        <v>0</v>
      </c>
      <c r="BS20" s="32">
        <v>0</v>
      </c>
      <c r="BT20" s="32">
        <v>0</v>
      </c>
      <c r="BU20" s="32">
        <v>0</v>
      </c>
      <c r="BV20" s="32">
        <v>0</v>
      </c>
      <c r="BW20" s="51">
        <v>0</v>
      </c>
      <c r="BX20" s="52">
        <v>0</v>
      </c>
      <c r="BY20" s="32">
        <v>0</v>
      </c>
      <c r="BZ20" s="32">
        <v>0</v>
      </c>
      <c r="CA20" s="32">
        <v>0</v>
      </c>
      <c r="CB20" s="32">
        <v>0</v>
      </c>
      <c r="CC20" s="32">
        <v>0</v>
      </c>
      <c r="CD20" s="33">
        <v>0</v>
      </c>
      <c r="CE20" s="52">
        <v>0</v>
      </c>
      <c r="CF20" s="32">
        <v>0</v>
      </c>
      <c r="CG20" s="32">
        <v>0</v>
      </c>
      <c r="CH20" s="32">
        <v>0</v>
      </c>
      <c r="CI20" s="32">
        <v>0</v>
      </c>
      <c r="CJ20" s="32">
        <v>0</v>
      </c>
      <c r="CK20" s="53">
        <v>0</v>
      </c>
    </row>
    <row r="21" spans="3:89" ht="15" customHeight="1" x14ac:dyDescent="0.15">
      <c r="C21" s="5"/>
      <c r="D21" s="31" t="s">
        <v>30</v>
      </c>
      <c r="E21" s="27">
        <v>151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3">
        <v>0</v>
      </c>
      <c r="M21" s="34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5">
        <v>0</v>
      </c>
      <c r="T21" s="36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7">
        <v>0</v>
      </c>
      <c r="AA21" s="38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9">
        <v>0</v>
      </c>
      <c r="AH21" s="40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41">
        <v>0</v>
      </c>
      <c r="AO21" s="4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43">
        <v>0</v>
      </c>
      <c r="AV21" s="44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45">
        <v>0</v>
      </c>
      <c r="BC21" s="46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47">
        <v>0</v>
      </c>
      <c r="BJ21" s="48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49">
        <v>0</v>
      </c>
      <c r="BQ21" s="50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51">
        <v>0</v>
      </c>
      <c r="BX21" s="52">
        <v>0</v>
      </c>
      <c r="BY21" s="32">
        <v>0</v>
      </c>
      <c r="BZ21" s="32">
        <v>0</v>
      </c>
      <c r="CA21" s="32">
        <v>0</v>
      </c>
      <c r="CB21" s="32">
        <v>0</v>
      </c>
      <c r="CC21" s="32">
        <v>0</v>
      </c>
      <c r="CD21" s="33">
        <v>0</v>
      </c>
      <c r="CE21" s="52">
        <v>0</v>
      </c>
      <c r="CF21" s="32">
        <v>0</v>
      </c>
      <c r="CG21" s="32">
        <v>0</v>
      </c>
      <c r="CH21" s="32">
        <v>0</v>
      </c>
      <c r="CI21" s="32">
        <v>0</v>
      </c>
      <c r="CJ21" s="32">
        <v>0</v>
      </c>
      <c r="CK21" s="53">
        <v>0</v>
      </c>
    </row>
    <row r="22" spans="3:89" ht="15" customHeight="1" x14ac:dyDescent="0.15">
      <c r="C22" s="5"/>
      <c r="D22" s="31" t="s">
        <v>31</v>
      </c>
      <c r="E22" s="27">
        <v>161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3">
        <v>0</v>
      </c>
      <c r="M22" s="34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5">
        <v>0</v>
      </c>
      <c r="T22" s="36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7">
        <v>0</v>
      </c>
      <c r="AA22" s="38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9">
        <v>0</v>
      </c>
      <c r="AH22" s="40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41">
        <v>0</v>
      </c>
      <c r="AO22" s="4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43">
        <v>0</v>
      </c>
      <c r="AV22" s="44">
        <v>0</v>
      </c>
      <c r="AW22" s="32">
        <v>0</v>
      </c>
      <c r="AX22" s="32">
        <v>0</v>
      </c>
      <c r="AY22" s="32">
        <v>0</v>
      </c>
      <c r="AZ22" s="32">
        <v>0</v>
      </c>
      <c r="BA22" s="32">
        <v>0</v>
      </c>
      <c r="BB22" s="45">
        <v>0</v>
      </c>
      <c r="BC22" s="46">
        <v>0</v>
      </c>
      <c r="BD22" s="32">
        <v>0</v>
      </c>
      <c r="BE22" s="32">
        <v>0</v>
      </c>
      <c r="BF22" s="32">
        <v>0</v>
      </c>
      <c r="BG22" s="32">
        <v>0</v>
      </c>
      <c r="BH22" s="32">
        <v>0</v>
      </c>
      <c r="BI22" s="47">
        <v>0</v>
      </c>
      <c r="BJ22" s="48">
        <v>0</v>
      </c>
      <c r="BK22" s="32">
        <v>0</v>
      </c>
      <c r="BL22" s="32">
        <v>0</v>
      </c>
      <c r="BM22" s="32">
        <v>0</v>
      </c>
      <c r="BN22" s="32">
        <v>0</v>
      </c>
      <c r="BO22" s="32">
        <v>0</v>
      </c>
      <c r="BP22" s="49">
        <v>0</v>
      </c>
      <c r="BQ22" s="50">
        <v>0</v>
      </c>
      <c r="BR22" s="32">
        <v>0</v>
      </c>
      <c r="BS22" s="32">
        <v>0</v>
      </c>
      <c r="BT22" s="32">
        <v>0</v>
      </c>
      <c r="BU22" s="32">
        <v>0</v>
      </c>
      <c r="BV22" s="32">
        <v>0</v>
      </c>
      <c r="BW22" s="51">
        <v>0</v>
      </c>
      <c r="BX22" s="5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0</v>
      </c>
      <c r="CD22" s="33">
        <v>0</v>
      </c>
      <c r="CE22" s="52">
        <v>0</v>
      </c>
      <c r="CF22" s="32">
        <v>0</v>
      </c>
      <c r="CG22" s="32">
        <v>0</v>
      </c>
      <c r="CH22" s="32">
        <v>0</v>
      </c>
      <c r="CI22" s="32">
        <v>0</v>
      </c>
      <c r="CJ22" s="32">
        <v>0</v>
      </c>
      <c r="CK22" s="53">
        <v>0</v>
      </c>
    </row>
    <row r="23" spans="3:89" ht="15" customHeight="1" x14ac:dyDescent="0.15">
      <c r="C23" s="5"/>
      <c r="D23" s="31" t="s">
        <v>32</v>
      </c>
      <c r="E23" s="27">
        <v>171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3">
        <v>0</v>
      </c>
      <c r="M23" s="34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5">
        <v>0</v>
      </c>
      <c r="T23" s="36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7">
        <v>0</v>
      </c>
      <c r="AA23" s="38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9">
        <v>0</v>
      </c>
      <c r="AH23" s="40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41">
        <v>0</v>
      </c>
      <c r="AO23" s="42">
        <v>0</v>
      </c>
      <c r="AP23" s="32">
        <v>0</v>
      </c>
      <c r="AQ23" s="32">
        <v>0</v>
      </c>
      <c r="AR23" s="32">
        <v>0</v>
      </c>
      <c r="AS23" s="32">
        <v>0</v>
      </c>
      <c r="AT23" s="32">
        <v>0</v>
      </c>
      <c r="AU23" s="43">
        <v>0</v>
      </c>
      <c r="AV23" s="44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0</v>
      </c>
      <c r="BB23" s="45">
        <v>0</v>
      </c>
      <c r="BC23" s="46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47">
        <v>0</v>
      </c>
      <c r="BJ23" s="48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49">
        <v>0</v>
      </c>
      <c r="BQ23" s="50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51">
        <v>0</v>
      </c>
      <c r="BX23" s="5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3">
        <v>0</v>
      </c>
      <c r="CE23" s="5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53">
        <v>0</v>
      </c>
    </row>
    <row r="24" spans="3:89" ht="33.75" x14ac:dyDescent="0.15">
      <c r="C24" s="5"/>
      <c r="D24" s="31" t="s">
        <v>33</v>
      </c>
      <c r="E24" s="27">
        <v>200</v>
      </c>
      <c r="F24" s="54">
        <f>SUM(F25:F31)</f>
        <v>0</v>
      </c>
      <c r="G24" s="54">
        <f>SUM(G25:G31)</f>
        <v>0</v>
      </c>
      <c r="H24" s="54">
        <f>SUM(H25:H31)</f>
        <v>0</v>
      </c>
      <c r="I24" s="54">
        <f>SUM(I25:I31)</f>
        <v>0</v>
      </c>
      <c r="J24" s="54">
        <f>SUM(J25:J31)</f>
        <v>0</v>
      </c>
      <c r="K24" s="54">
        <v>0</v>
      </c>
      <c r="L24" s="55">
        <v>0</v>
      </c>
      <c r="M24" s="56">
        <f>SUM(M25:M31)</f>
        <v>0</v>
      </c>
      <c r="N24" s="56">
        <f>SUM(N25:N31)</f>
        <v>0</v>
      </c>
      <c r="O24" s="56">
        <f>SUM(O25:O31)</f>
        <v>0</v>
      </c>
      <c r="P24" s="56">
        <f>SUM(P25:P31)</f>
        <v>0</v>
      </c>
      <c r="Q24" s="56">
        <f>SUM(Q25:Q31)</f>
        <v>0</v>
      </c>
      <c r="R24" s="54">
        <v>0</v>
      </c>
      <c r="S24" s="57">
        <v>0</v>
      </c>
      <c r="T24" s="58">
        <f>SUM(T25:T31)</f>
        <v>0</v>
      </c>
      <c r="U24" s="58">
        <f>SUM(U25:U31)</f>
        <v>0</v>
      </c>
      <c r="V24" s="58">
        <f>SUM(V25:V31)</f>
        <v>0</v>
      </c>
      <c r="W24" s="58">
        <f>SUM(W25:W31)</f>
        <v>0</v>
      </c>
      <c r="X24" s="58">
        <f>SUM(X25:X31)</f>
        <v>0</v>
      </c>
      <c r="Y24" s="54">
        <v>0</v>
      </c>
      <c r="Z24" s="59">
        <v>0</v>
      </c>
      <c r="AA24" s="58">
        <f>SUM(AA25:AA31)</f>
        <v>0</v>
      </c>
      <c r="AB24" s="58">
        <f>SUM(AB25:AB31)</f>
        <v>0</v>
      </c>
      <c r="AC24" s="58">
        <f>SUM(AC25:AC31)</f>
        <v>0</v>
      </c>
      <c r="AD24" s="58">
        <f>SUM(AD25:AD31)</f>
        <v>0</v>
      </c>
      <c r="AE24" s="58">
        <f>SUM(AE25:AE31)</f>
        <v>0</v>
      </c>
      <c r="AF24" s="54">
        <v>0</v>
      </c>
      <c r="AG24" s="60">
        <v>0</v>
      </c>
      <c r="AH24" s="61">
        <f>SUM(AH25:AH31)</f>
        <v>1976.386</v>
      </c>
      <c r="AI24" s="61">
        <f>SUM(AI25:AI31)</f>
        <v>0</v>
      </c>
      <c r="AJ24" s="61">
        <f>SUM(AJ25:AJ31)</f>
        <v>2.8490000000000002</v>
      </c>
      <c r="AK24" s="61">
        <f>SUM(AK25:AK31)</f>
        <v>1973.537</v>
      </c>
      <c r="AL24" s="61">
        <f>SUM(AL25:AL31)</f>
        <v>0</v>
      </c>
      <c r="AM24" s="54">
        <v>0</v>
      </c>
      <c r="AN24" s="62">
        <v>0</v>
      </c>
      <c r="AO24" s="63">
        <f>SUM(AO25:AO31)</f>
        <v>4035.7891999999997</v>
      </c>
      <c r="AP24" s="63">
        <f>SUM(AP25:AP31)</f>
        <v>0</v>
      </c>
      <c r="AQ24" s="63">
        <f>SUM(AQ25:AQ31)</f>
        <v>7.1463000000000001</v>
      </c>
      <c r="AR24" s="63">
        <f>SUM(AR25:AR31)</f>
        <v>4028.6429000000003</v>
      </c>
      <c r="AS24" s="63">
        <f>SUM(AS25:AS31)</f>
        <v>0</v>
      </c>
      <c r="AT24" s="54">
        <v>0</v>
      </c>
      <c r="AU24" s="64">
        <v>0</v>
      </c>
      <c r="AV24" s="65">
        <f>SUM(AV25:AV31)</f>
        <v>8.5429999999999993</v>
      </c>
      <c r="AW24" s="65">
        <f>SUM(AW25:AW31)</f>
        <v>0</v>
      </c>
      <c r="AX24" s="65">
        <f>SUM(AX25:AX31)</f>
        <v>1.0800000000000001E-2</v>
      </c>
      <c r="AY24" s="65">
        <f>SUM(AY25:AY31)</f>
        <v>8.5321999999999996</v>
      </c>
      <c r="AZ24" s="65">
        <f>SUM(AZ25:AZ31)</f>
        <v>0</v>
      </c>
      <c r="BA24" s="54">
        <v>0</v>
      </c>
      <c r="BB24" s="66">
        <v>0</v>
      </c>
      <c r="BC24" s="67">
        <f>SUM(BC25:BC31)</f>
        <v>3613.0689000000002</v>
      </c>
      <c r="BD24" s="67">
        <f>SUM(BD25:BD31)</f>
        <v>0</v>
      </c>
      <c r="BE24" s="67">
        <f>SUM(BE25:BE31)</f>
        <v>3.2080000000000002</v>
      </c>
      <c r="BF24" s="67">
        <f>SUM(BF25:BF31)</f>
        <v>3609.8609000000001</v>
      </c>
      <c r="BG24" s="67">
        <f>SUM(BG25:BG31)</f>
        <v>0</v>
      </c>
      <c r="BH24" s="54">
        <v>0</v>
      </c>
      <c r="BI24" s="68">
        <v>0</v>
      </c>
      <c r="BJ24" s="54">
        <f>SUM(BJ25:BJ31)</f>
        <v>1976.386</v>
      </c>
      <c r="BK24" s="54">
        <f>SUM(BK25:BK31)</f>
        <v>0</v>
      </c>
      <c r="BL24" s="54">
        <f>SUM(BL25:BL31)</f>
        <v>2.8490000000000002</v>
      </c>
      <c r="BM24" s="54">
        <f>SUM(BM25:BM31)</f>
        <v>1973.537</v>
      </c>
      <c r="BN24" s="54">
        <f>SUM(BN25:BN31)</f>
        <v>0</v>
      </c>
      <c r="BO24" s="54">
        <v>0</v>
      </c>
      <c r="BP24" s="55">
        <v>0</v>
      </c>
      <c r="BQ24" s="56">
        <f>SUM(BQ25:BQ31)</f>
        <v>4035.7891999999997</v>
      </c>
      <c r="BR24" s="56">
        <f>SUM(BR25:BR31)</f>
        <v>0</v>
      </c>
      <c r="BS24" s="56">
        <f>SUM(BS25:BS31)</f>
        <v>7.1463000000000001</v>
      </c>
      <c r="BT24" s="56">
        <f>SUM(BT25:BT31)</f>
        <v>4028.6429000000003</v>
      </c>
      <c r="BU24" s="56">
        <f>SUM(BU25:BU31)</f>
        <v>0</v>
      </c>
      <c r="BV24" s="54">
        <v>0</v>
      </c>
      <c r="BW24" s="54">
        <v>0</v>
      </c>
      <c r="BX24" s="69">
        <f>SUM(BX25:BX31)</f>
        <v>7563.242400000001</v>
      </c>
      <c r="BY24" s="69">
        <f>SUM(BY25:BY31)</f>
        <v>0</v>
      </c>
      <c r="BZ24" s="69">
        <f>SUM(BZ25:BZ31)</f>
        <v>10.1225</v>
      </c>
      <c r="CA24" s="69">
        <f>SUM(CA25:CA31)</f>
        <v>7553.1199000000015</v>
      </c>
      <c r="CB24" s="69">
        <f>SUM(CB25:CB31)</f>
        <v>0</v>
      </c>
      <c r="CC24" s="70">
        <v>0</v>
      </c>
      <c r="CD24" s="54">
        <v>0</v>
      </c>
      <c r="CE24" s="69">
        <f>SUM(CE25:CE31)</f>
        <v>85.615700000000004</v>
      </c>
      <c r="CF24" s="69">
        <f>SUM(CF25:CF31)</f>
        <v>0</v>
      </c>
      <c r="CG24" s="69">
        <f>SUM(CG25:CG31)</f>
        <v>0.23180000000000001</v>
      </c>
      <c r="CH24" s="69">
        <f>SUM(CH25:CH31)</f>
        <v>85.383900000000011</v>
      </c>
      <c r="CI24" s="69">
        <f>SUM(CI25:CI31)</f>
        <v>0</v>
      </c>
      <c r="CJ24" s="70">
        <v>0</v>
      </c>
      <c r="CK24" s="71">
        <v>0</v>
      </c>
    </row>
    <row r="25" spans="3:89" ht="22.5" x14ac:dyDescent="0.15">
      <c r="C25" s="5"/>
      <c r="D25" s="31" t="s">
        <v>26</v>
      </c>
      <c r="E25" s="27">
        <v>211</v>
      </c>
      <c r="F25" s="54">
        <f t="shared" ref="F25:F31" si="0">SUM(G25:I25)</f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56">
        <f>SUM(N25:Q25)</f>
        <v>0</v>
      </c>
      <c r="N25" s="72">
        <v>0</v>
      </c>
      <c r="O25" s="72">
        <v>0</v>
      </c>
      <c r="P25" s="74">
        <v>0</v>
      </c>
      <c r="Q25" s="72">
        <v>0</v>
      </c>
      <c r="R25" s="72">
        <v>0</v>
      </c>
      <c r="S25" s="75">
        <v>0</v>
      </c>
      <c r="T25" s="58">
        <f>SUM(U25:X25)</f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6">
        <v>0</v>
      </c>
      <c r="AA25" s="58">
        <f>SUM(AB25:AE25)</f>
        <v>0</v>
      </c>
      <c r="AB25" s="72">
        <v>0</v>
      </c>
      <c r="AC25" s="72">
        <v>0</v>
      </c>
      <c r="AD25" s="72">
        <v>0</v>
      </c>
      <c r="AE25" s="72">
        <v>0</v>
      </c>
      <c r="AF25" s="72">
        <v>0</v>
      </c>
      <c r="AG25" s="77">
        <v>0</v>
      </c>
      <c r="AH25" s="61">
        <f t="shared" ref="AH25:AH31" si="1">SUM(AI25:AL25)</f>
        <v>1222.383</v>
      </c>
      <c r="AI25" s="72">
        <v>0</v>
      </c>
      <c r="AJ25" s="72">
        <v>2.8490000000000002</v>
      </c>
      <c r="AK25" s="72">
        <v>1219.5340000000001</v>
      </c>
      <c r="AL25" s="72">
        <v>0</v>
      </c>
      <c r="AM25" s="72">
        <v>0</v>
      </c>
      <c r="AN25" s="78">
        <v>0</v>
      </c>
      <c r="AO25" s="63">
        <f>SUM(AP25:AS25)</f>
        <v>2458.6149</v>
      </c>
      <c r="AP25" s="72">
        <v>0</v>
      </c>
      <c r="AQ25" s="72">
        <v>7.1463000000000001</v>
      </c>
      <c r="AR25" s="72">
        <v>2451.4686000000002</v>
      </c>
      <c r="AS25" s="72">
        <v>0</v>
      </c>
      <c r="AT25" s="72">
        <v>0</v>
      </c>
      <c r="AU25" s="79">
        <v>0</v>
      </c>
      <c r="AV25" s="65">
        <f>SUM(AW25:AZ25)</f>
        <v>3.9598</v>
      </c>
      <c r="AW25" s="72">
        <v>0</v>
      </c>
      <c r="AX25" s="72">
        <v>1.0800000000000001E-2</v>
      </c>
      <c r="AY25" s="72">
        <v>3.9489999999999998</v>
      </c>
      <c r="AZ25" s="72">
        <v>0</v>
      </c>
      <c r="BA25" s="72">
        <v>0</v>
      </c>
      <c r="BB25" s="80">
        <v>0</v>
      </c>
      <c r="BC25" s="67">
        <f>SUM(BD25:BG25)</f>
        <v>1706.0956000000001</v>
      </c>
      <c r="BD25" s="72">
        <v>0</v>
      </c>
      <c r="BE25" s="72">
        <v>3.2080000000000002</v>
      </c>
      <c r="BF25" s="81">
        <v>1702.8876</v>
      </c>
      <c r="BG25" s="72">
        <v>0</v>
      </c>
      <c r="BH25" s="72">
        <v>0</v>
      </c>
      <c r="BI25" s="82">
        <v>0</v>
      </c>
      <c r="BJ25" s="54">
        <f>SUM(BK25:BN25)</f>
        <v>1222.383</v>
      </c>
      <c r="BK25" s="72">
        <f>SUM(G25+U25+AI25)</f>
        <v>0</v>
      </c>
      <c r="BL25" s="72">
        <f>SUM(H25+V25+AJ25)</f>
        <v>2.8490000000000002</v>
      </c>
      <c r="BM25" s="72">
        <f>SUM(I25+W25+AK25)</f>
        <v>1219.5340000000001</v>
      </c>
      <c r="BN25" s="72">
        <f>SUM(J25+X25+AL25)</f>
        <v>0</v>
      </c>
      <c r="BO25" s="72">
        <v>0</v>
      </c>
      <c r="BP25" s="73">
        <v>0</v>
      </c>
      <c r="BQ25" s="56">
        <f>SUM(BR25:BU25)</f>
        <v>2458.6149</v>
      </c>
      <c r="BR25" s="72">
        <f>SUM(N25+AB25+AP25 )</f>
        <v>0</v>
      </c>
      <c r="BS25" s="72">
        <f t="shared" ref="BS25:BU31" si="2">SUM(O25+AC25+AQ25 )</f>
        <v>7.1463000000000001</v>
      </c>
      <c r="BT25" s="74">
        <f t="shared" si="2"/>
        <v>2451.4686000000002</v>
      </c>
      <c r="BU25" s="72">
        <f t="shared" si="2"/>
        <v>0</v>
      </c>
      <c r="BV25" s="72">
        <f>SUM(R25+AF25+AT25+BH25)</f>
        <v>0</v>
      </c>
      <c r="BW25" s="75">
        <f>SUM(S25+AG25+AU25+BI25)</f>
        <v>0</v>
      </c>
      <c r="BX25" s="83">
        <f>SUM(BY25:CB25)</f>
        <v>4130.004100000001</v>
      </c>
      <c r="BY25" s="84">
        <f>SUM(BD25+BR25-CF25)</f>
        <v>0</v>
      </c>
      <c r="BZ25" s="84">
        <f t="shared" ref="BZ25:CB31" si="3">SUM(BE25+BS25-CG25)</f>
        <v>10.1225</v>
      </c>
      <c r="CA25" s="84">
        <f t="shared" si="3"/>
        <v>4119.8816000000006</v>
      </c>
      <c r="CB25" s="84">
        <f t="shared" si="3"/>
        <v>0</v>
      </c>
      <c r="CC25" s="72">
        <f>SUM(BV25-CJ25)</f>
        <v>0</v>
      </c>
      <c r="CD25" s="73">
        <f>SUM(BW25-CK25)</f>
        <v>0</v>
      </c>
      <c r="CE25" s="83">
        <f>SUM(CF25:CI25)</f>
        <v>34.706400000000002</v>
      </c>
      <c r="CF25" s="84">
        <v>0</v>
      </c>
      <c r="CG25" s="85">
        <v>0.23180000000000001</v>
      </c>
      <c r="CH25" s="86">
        <v>34.474600000000002</v>
      </c>
      <c r="CI25" s="84">
        <v>0</v>
      </c>
      <c r="CJ25" s="72">
        <v>0</v>
      </c>
      <c r="CK25" s="87">
        <v>0</v>
      </c>
    </row>
    <row r="26" spans="3:89" ht="22.5" x14ac:dyDescent="0.15">
      <c r="C26" s="5"/>
      <c r="D26" s="31" t="s">
        <v>27</v>
      </c>
      <c r="E26" s="27">
        <v>221</v>
      </c>
      <c r="F26" s="54">
        <f t="shared" si="0"/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3">
        <v>0</v>
      </c>
      <c r="M26" s="56">
        <f t="shared" ref="M26:M31" si="4">SUM(N26:Q26)</f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5">
        <v>0</v>
      </c>
      <c r="T26" s="58">
        <f t="shared" ref="T26:T31" si="5">SUM(U26:X26)</f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6">
        <v>0</v>
      </c>
      <c r="AA26" s="58">
        <f t="shared" ref="AA26:AA31" si="6">SUM(AB26:AE26)</f>
        <v>0</v>
      </c>
      <c r="AB26" s="72">
        <v>0</v>
      </c>
      <c r="AC26" s="72">
        <v>0</v>
      </c>
      <c r="AD26" s="72">
        <v>0</v>
      </c>
      <c r="AE26" s="72">
        <v>0</v>
      </c>
      <c r="AF26" s="72">
        <v>0</v>
      </c>
      <c r="AG26" s="77">
        <v>0</v>
      </c>
      <c r="AH26" s="61">
        <f t="shared" si="1"/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78">
        <v>0</v>
      </c>
      <c r="AO26" s="63">
        <f t="shared" ref="AO26:AO31" si="7">SUM(AP26:AS26)</f>
        <v>0</v>
      </c>
      <c r="AP26" s="72">
        <v>0</v>
      </c>
      <c r="AQ26" s="72">
        <v>0</v>
      </c>
      <c r="AR26" s="72">
        <v>0</v>
      </c>
      <c r="AS26" s="72">
        <v>0</v>
      </c>
      <c r="AT26" s="72">
        <v>0</v>
      </c>
      <c r="AU26" s="79">
        <v>0</v>
      </c>
      <c r="AV26" s="65">
        <f t="shared" ref="AV26:AV31" si="8">SUM(AW26:AZ26)</f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80">
        <v>0</v>
      </c>
      <c r="BC26" s="67">
        <f t="shared" ref="BC26:BC31" si="9">SUM(BD26:BG26)</f>
        <v>0</v>
      </c>
      <c r="BD26" s="72">
        <v>0</v>
      </c>
      <c r="BE26" s="72">
        <v>0</v>
      </c>
      <c r="BF26" s="72">
        <v>0</v>
      </c>
      <c r="BG26" s="72">
        <v>0</v>
      </c>
      <c r="BH26" s="72">
        <v>0</v>
      </c>
      <c r="BI26" s="82">
        <v>0</v>
      </c>
      <c r="BJ26" s="54">
        <f t="shared" ref="BJ26:BJ31" si="10">SUM(BK26:BN26)</f>
        <v>0</v>
      </c>
      <c r="BK26" s="72">
        <f t="shared" ref="BK26:BN31" si="11">SUM(G26+U26+AI26)</f>
        <v>0</v>
      </c>
      <c r="BL26" s="72">
        <f t="shared" si="11"/>
        <v>0</v>
      </c>
      <c r="BM26" s="72">
        <f t="shared" si="11"/>
        <v>0</v>
      </c>
      <c r="BN26" s="72">
        <f t="shared" si="11"/>
        <v>0</v>
      </c>
      <c r="BO26" s="72">
        <v>0</v>
      </c>
      <c r="BP26" s="88">
        <v>0</v>
      </c>
      <c r="BQ26" s="56">
        <f t="shared" ref="BQ26:BQ31" si="12">SUM(BR26:BU26)</f>
        <v>0</v>
      </c>
      <c r="BR26" s="72">
        <f t="shared" ref="BR26:BR31" si="13">SUM(N26+AB26+AP26 )</f>
        <v>0</v>
      </c>
      <c r="BS26" s="72">
        <f t="shared" si="2"/>
        <v>0</v>
      </c>
      <c r="BT26" s="72">
        <f t="shared" si="2"/>
        <v>0</v>
      </c>
      <c r="BU26" s="72">
        <f t="shared" si="2"/>
        <v>0</v>
      </c>
      <c r="BV26" s="72">
        <v>0</v>
      </c>
      <c r="BW26" s="89">
        <v>0</v>
      </c>
      <c r="BX26" s="70">
        <f t="shared" ref="BX26:BX31" si="14">SUM(BY26:CB26)</f>
        <v>0</v>
      </c>
      <c r="BY26" s="72">
        <f t="shared" ref="BY26:BY31" si="15">SUM(BD26+BR26-CF26)</f>
        <v>0</v>
      </c>
      <c r="BZ26" s="72">
        <f t="shared" si="3"/>
        <v>0</v>
      </c>
      <c r="CA26" s="72">
        <f t="shared" si="3"/>
        <v>0</v>
      </c>
      <c r="CB26" s="72">
        <f t="shared" si="3"/>
        <v>0</v>
      </c>
      <c r="CC26" s="72">
        <f t="shared" ref="CC26:CD31" si="16">SUM(BV26-CJ26)</f>
        <v>0</v>
      </c>
      <c r="CD26" s="73">
        <f t="shared" si="16"/>
        <v>0</v>
      </c>
      <c r="CE26" s="70">
        <f t="shared" ref="CE26:CE31" si="17">SUM(CF26:CI26)</f>
        <v>0</v>
      </c>
      <c r="CF26" s="72">
        <v>0</v>
      </c>
      <c r="CG26" s="84">
        <v>0</v>
      </c>
      <c r="CH26" s="72">
        <v>0</v>
      </c>
      <c r="CI26" s="72">
        <v>0</v>
      </c>
      <c r="CJ26" s="72">
        <v>0</v>
      </c>
      <c r="CK26" s="87">
        <v>0</v>
      </c>
    </row>
    <row r="27" spans="3:89" ht="15" customHeight="1" x14ac:dyDescent="0.15">
      <c r="C27" s="5"/>
      <c r="D27" s="31" t="s">
        <v>28</v>
      </c>
      <c r="E27" s="27">
        <v>231</v>
      </c>
      <c r="F27" s="54">
        <f t="shared" si="0"/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56">
        <f t="shared" si="4"/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5">
        <v>0</v>
      </c>
      <c r="T27" s="58">
        <f t="shared" si="5"/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6">
        <v>0</v>
      </c>
      <c r="AA27" s="58">
        <f t="shared" si="6"/>
        <v>0</v>
      </c>
      <c r="AB27" s="72">
        <v>0</v>
      </c>
      <c r="AC27" s="72">
        <v>0</v>
      </c>
      <c r="AD27" s="72">
        <v>0</v>
      </c>
      <c r="AE27" s="72">
        <v>0</v>
      </c>
      <c r="AF27" s="72">
        <v>0</v>
      </c>
      <c r="AG27" s="77">
        <v>0</v>
      </c>
      <c r="AH27" s="61">
        <f t="shared" si="1"/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78">
        <v>0</v>
      </c>
      <c r="AO27" s="63">
        <f t="shared" si="7"/>
        <v>0</v>
      </c>
      <c r="AP27" s="72">
        <v>0</v>
      </c>
      <c r="AQ27" s="72">
        <v>0</v>
      </c>
      <c r="AR27" s="72">
        <v>0</v>
      </c>
      <c r="AS27" s="72">
        <v>0</v>
      </c>
      <c r="AT27" s="72">
        <v>0</v>
      </c>
      <c r="AU27" s="79">
        <v>0</v>
      </c>
      <c r="AV27" s="65">
        <f t="shared" si="8"/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80">
        <v>0</v>
      </c>
      <c r="BC27" s="67">
        <f t="shared" si="9"/>
        <v>0</v>
      </c>
      <c r="BD27" s="72">
        <v>0</v>
      </c>
      <c r="BE27" s="72">
        <v>0</v>
      </c>
      <c r="BF27" s="72">
        <v>0</v>
      </c>
      <c r="BG27" s="72">
        <v>0</v>
      </c>
      <c r="BH27" s="72">
        <v>0</v>
      </c>
      <c r="BI27" s="82">
        <v>0</v>
      </c>
      <c r="BJ27" s="54">
        <f t="shared" si="10"/>
        <v>0</v>
      </c>
      <c r="BK27" s="72">
        <f t="shared" si="11"/>
        <v>0</v>
      </c>
      <c r="BL27" s="72">
        <f t="shared" si="11"/>
        <v>0</v>
      </c>
      <c r="BM27" s="72">
        <f t="shared" si="11"/>
        <v>0</v>
      </c>
      <c r="BN27" s="72">
        <f t="shared" si="11"/>
        <v>0</v>
      </c>
      <c r="BO27" s="72">
        <v>0</v>
      </c>
      <c r="BP27" s="88">
        <v>0</v>
      </c>
      <c r="BQ27" s="56">
        <f t="shared" si="12"/>
        <v>0</v>
      </c>
      <c r="BR27" s="72">
        <f t="shared" si="13"/>
        <v>0</v>
      </c>
      <c r="BS27" s="72">
        <f t="shared" si="2"/>
        <v>0</v>
      </c>
      <c r="BT27" s="72">
        <f t="shared" si="2"/>
        <v>0</v>
      </c>
      <c r="BU27" s="72">
        <f t="shared" si="2"/>
        <v>0</v>
      </c>
      <c r="BV27" s="72">
        <v>0</v>
      </c>
      <c r="BW27" s="89">
        <v>0</v>
      </c>
      <c r="BX27" s="70">
        <f t="shared" si="14"/>
        <v>0</v>
      </c>
      <c r="BY27" s="72">
        <f t="shared" si="15"/>
        <v>0</v>
      </c>
      <c r="BZ27" s="72">
        <f t="shared" si="3"/>
        <v>0</v>
      </c>
      <c r="CA27" s="72">
        <f t="shared" si="3"/>
        <v>0</v>
      </c>
      <c r="CB27" s="72">
        <f t="shared" si="3"/>
        <v>0</v>
      </c>
      <c r="CC27" s="72">
        <f t="shared" si="16"/>
        <v>0</v>
      </c>
      <c r="CD27" s="73">
        <f t="shared" si="16"/>
        <v>0</v>
      </c>
      <c r="CE27" s="70">
        <f t="shared" si="17"/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87">
        <v>0</v>
      </c>
    </row>
    <row r="28" spans="3:89" ht="15" customHeight="1" x14ac:dyDescent="0.15">
      <c r="C28" s="5"/>
      <c r="D28" s="31" t="s">
        <v>29</v>
      </c>
      <c r="E28" s="27">
        <v>241</v>
      </c>
      <c r="F28" s="54">
        <f t="shared" si="0"/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56">
        <f t="shared" si="4"/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5">
        <v>0</v>
      </c>
      <c r="T28" s="58">
        <f t="shared" si="5"/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6">
        <v>0</v>
      </c>
      <c r="AA28" s="58">
        <f t="shared" si="6"/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7">
        <v>0</v>
      </c>
      <c r="AH28" s="61">
        <f t="shared" si="1"/>
        <v>274.00200000000001</v>
      </c>
      <c r="AI28" s="72">
        <v>0</v>
      </c>
      <c r="AJ28" s="72">
        <v>0</v>
      </c>
      <c r="AK28" s="72">
        <v>274.00200000000001</v>
      </c>
      <c r="AL28" s="72">
        <v>0</v>
      </c>
      <c r="AM28" s="72">
        <v>0</v>
      </c>
      <c r="AN28" s="78">
        <v>0</v>
      </c>
      <c r="AO28" s="63">
        <f t="shared" si="7"/>
        <v>541.99379999999996</v>
      </c>
      <c r="AP28" s="72">
        <v>0</v>
      </c>
      <c r="AQ28" s="72">
        <v>0</v>
      </c>
      <c r="AR28" s="72">
        <v>541.99379999999996</v>
      </c>
      <c r="AS28" s="72">
        <v>0</v>
      </c>
      <c r="AT28" s="72">
        <v>0</v>
      </c>
      <c r="AU28" s="79">
        <v>0</v>
      </c>
      <c r="AV28" s="65">
        <f t="shared" si="8"/>
        <v>0.91639999999999999</v>
      </c>
      <c r="AW28" s="72">
        <v>0</v>
      </c>
      <c r="AX28" s="72">
        <v>0</v>
      </c>
      <c r="AY28" s="72">
        <v>0.91639999999999999</v>
      </c>
      <c r="AZ28" s="72">
        <v>0</v>
      </c>
      <c r="BA28" s="72">
        <v>0</v>
      </c>
      <c r="BB28" s="80">
        <v>0</v>
      </c>
      <c r="BC28" s="67">
        <f t="shared" si="9"/>
        <v>399.27519999999998</v>
      </c>
      <c r="BD28" s="72">
        <v>0</v>
      </c>
      <c r="BE28" s="72">
        <v>0</v>
      </c>
      <c r="BF28" s="72">
        <v>399.27519999999998</v>
      </c>
      <c r="BG28" s="72">
        <v>0</v>
      </c>
      <c r="BH28" s="72">
        <v>0</v>
      </c>
      <c r="BI28" s="82">
        <v>0</v>
      </c>
      <c r="BJ28" s="54">
        <f t="shared" si="10"/>
        <v>274.00200000000001</v>
      </c>
      <c r="BK28" s="72">
        <f t="shared" si="11"/>
        <v>0</v>
      </c>
      <c r="BL28" s="72">
        <f t="shared" si="11"/>
        <v>0</v>
      </c>
      <c r="BM28" s="72">
        <f t="shared" si="11"/>
        <v>274.00200000000001</v>
      </c>
      <c r="BN28" s="72">
        <f t="shared" si="11"/>
        <v>0</v>
      </c>
      <c r="BO28" s="72">
        <v>0</v>
      </c>
      <c r="BP28" s="88">
        <v>0</v>
      </c>
      <c r="BQ28" s="56">
        <f t="shared" si="12"/>
        <v>541.99379999999996</v>
      </c>
      <c r="BR28" s="72">
        <f t="shared" si="13"/>
        <v>0</v>
      </c>
      <c r="BS28" s="72">
        <f t="shared" si="2"/>
        <v>0</v>
      </c>
      <c r="BT28" s="72">
        <f t="shared" si="2"/>
        <v>541.99379999999996</v>
      </c>
      <c r="BU28" s="72">
        <f t="shared" si="2"/>
        <v>0</v>
      </c>
      <c r="BV28" s="72">
        <v>0</v>
      </c>
      <c r="BW28" s="89">
        <v>0</v>
      </c>
      <c r="BX28" s="70">
        <f t="shared" si="14"/>
        <v>941.26900000000001</v>
      </c>
      <c r="BY28" s="72">
        <f t="shared" si="15"/>
        <v>0</v>
      </c>
      <c r="BZ28" s="90">
        <f t="shared" si="3"/>
        <v>0</v>
      </c>
      <c r="CA28" s="72">
        <f t="shared" si="3"/>
        <v>941.26900000000001</v>
      </c>
      <c r="CB28" s="72">
        <f t="shared" si="3"/>
        <v>0</v>
      </c>
      <c r="CC28" s="72">
        <f t="shared" si="16"/>
        <v>0</v>
      </c>
      <c r="CD28" s="73">
        <f t="shared" si="16"/>
        <v>0</v>
      </c>
      <c r="CE28" s="70">
        <f t="shared" si="17"/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87">
        <v>0</v>
      </c>
    </row>
    <row r="29" spans="3:89" ht="15" customHeight="1" x14ac:dyDescent="0.15">
      <c r="C29" s="5"/>
      <c r="D29" s="31" t="s">
        <v>30</v>
      </c>
      <c r="E29" s="27">
        <v>251</v>
      </c>
      <c r="F29" s="54">
        <f t="shared" si="0"/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56">
        <f t="shared" si="4"/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5">
        <v>0</v>
      </c>
      <c r="T29" s="58">
        <f t="shared" si="5"/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6">
        <v>0</v>
      </c>
      <c r="AA29" s="58">
        <f t="shared" si="6"/>
        <v>0</v>
      </c>
      <c r="AB29" s="72">
        <v>0</v>
      </c>
      <c r="AC29" s="72">
        <v>0</v>
      </c>
      <c r="AD29" s="72">
        <v>0</v>
      </c>
      <c r="AE29" s="72">
        <v>0</v>
      </c>
      <c r="AF29" s="72">
        <v>0</v>
      </c>
      <c r="AG29" s="77">
        <v>0</v>
      </c>
      <c r="AH29" s="61">
        <f t="shared" si="1"/>
        <v>0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78">
        <v>0</v>
      </c>
      <c r="AO29" s="63">
        <f t="shared" si="7"/>
        <v>0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9">
        <v>0</v>
      </c>
      <c r="AV29" s="65">
        <f t="shared" si="8"/>
        <v>0</v>
      </c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80">
        <v>0</v>
      </c>
      <c r="BC29" s="67">
        <f t="shared" si="9"/>
        <v>0</v>
      </c>
      <c r="BD29" s="72">
        <v>0</v>
      </c>
      <c r="BE29" s="72">
        <v>0</v>
      </c>
      <c r="BF29" s="72">
        <v>0</v>
      </c>
      <c r="BG29" s="72">
        <v>0</v>
      </c>
      <c r="BH29" s="72">
        <v>0</v>
      </c>
      <c r="BI29" s="82">
        <v>0</v>
      </c>
      <c r="BJ29" s="54">
        <f t="shared" si="10"/>
        <v>0</v>
      </c>
      <c r="BK29" s="72">
        <f t="shared" si="11"/>
        <v>0</v>
      </c>
      <c r="BL29" s="72">
        <f t="shared" si="11"/>
        <v>0</v>
      </c>
      <c r="BM29" s="72">
        <f t="shared" si="11"/>
        <v>0</v>
      </c>
      <c r="BN29" s="72">
        <f t="shared" si="11"/>
        <v>0</v>
      </c>
      <c r="BO29" s="72">
        <v>0</v>
      </c>
      <c r="BP29" s="88">
        <v>0</v>
      </c>
      <c r="BQ29" s="56">
        <f t="shared" si="12"/>
        <v>0</v>
      </c>
      <c r="BR29" s="72">
        <f t="shared" si="13"/>
        <v>0</v>
      </c>
      <c r="BS29" s="72">
        <f t="shared" si="2"/>
        <v>0</v>
      </c>
      <c r="BT29" s="72">
        <f t="shared" si="2"/>
        <v>0</v>
      </c>
      <c r="BU29" s="72">
        <f t="shared" si="2"/>
        <v>0</v>
      </c>
      <c r="BV29" s="72">
        <v>0</v>
      </c>
      <c r="BW29" s="89">
        <v>0</v>
      </c>
      <c r="BX29" s="70">
        <f t="shared" si="14"/>
        <v>0</v>
      </c>
      <c r="BY29" s="72">
        <f t="shared" si="15"/>
        <v>0</v>
      </c>
      <c r="BZ29" s="72">
        <f t="shared" si="3"/>
        <v>0</v>
      </c>
      <c r="CA29" s="72">
        <f t="shared" si="3"/>
        <v>0</v>
      </c>
      <c r="CB29" s="72">
        <f t="shared" si="3"/>
        <v>0</v>
      </c>
      <c r="CC29" s="72">
        <f t="shared" si="16"/>
        <v>0</v>
      </c>
      <c r="CD29" s="73">
        <f t="shared" si="16"/>
        <v>0</v>
      </c>
      <c r="CE29" s="70">
        <f t="shared" si="17"/>
        <v>0</v>
      </c>
      <c r="CF29" s="72">
        <v>0</v>
      </c>
      <c r="CG29" s="72">
        <v>0</v>
      </c>
      <c r="CH29" s="72">
        <v>0</v>
      </c>
      <c r="CI29" s="72">
        <v>0</v>
      </c>
      <c r="CJ29" s="72">
        <v>0</v>
      </c>
      <c r="CK29" s="87">
        <v>0</v>
      </c>
    </row>
    <row r="30" spans="3:89" ht="15" customHeight="1" x14ac:dyDescent="0.15">
      <c r="C30" s="5"/>
      <c r="D30" s="31" t="s">
        <v>31</v>
      </c>
      <c r="E30" s="27">
        <v>261</v>
      </c>
      <c r="F30" s="54">
        <f t="shared" si="0"/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56">
        <f t="shared" si="4"/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5">
        <v>0</v>
      </c>
      <c r="T30" s="58">
        <f t="shared" si="5"/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6">
        <v>0</v>
      </c>
      <c r="AA30" s="58">
        <f t="shared" si="6"/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7">
        <v>0</v>
      </c>
      <c r="AH30" s="61">
        <f t="shared" si="1"/>
        <v>0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78">
        <v>0</v>
      </c>
      <c r="AO30" s="63">
        <f t="shared" si="7"/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9">
        <v>0</v>
      </c>
      <c r="AV30" s="65">
        <f t="shared" si="8"/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80">
        <v>0</v>
      </c>
      <c r="BC30" s="67">
        <f t="shared" si="9"/>
        <v>0</v>
      </c>
      <c r="BD30" s="72">
        <v>0</v>
      </c>
      <c r="BE30" s="72">
        <v>0</v>
      </c>
      <c r="BF30" s="72">
        <v>0</v>
      </c>
      <c r="BG30" s="72">
        <v>0</v>
      </c>
      <c r="BH30" s="72">
        <v>0</v>
      </c>
      <c r="BI30" s="82">
        <v>0</v>
      </c>
      <c r="BJ30" s="54">
        <f t="shared" si="10"/>
        <v>0</v>
      </c>
      <c r="BK30" s="72">
        <f t="shared" si="11"/>
        <v>0</v>
      </c>
      <c r="BL30" s="72">
        <f t="shared" si="11"/>
        <v>0</v>
      </c>
      <c r="BM30" s="72">
        <f t="shared" si="11"/>
        <v>0</v>
      </c>
      <c r="BN30" s="72">
        <f t="shared" si="11"/>
        <v>0</v>
      </c>
      <c r="BO30" s="72">
        <v>0</v>
      </c>
      <c r="BP30" s="88">
        <v>0</v>
      </c>
      <c r="BQ30" s="56">
        <f t="shared" si="12"/>
        <v>0</v>
      </c>
      <c r="BR30" s="72">
        <f t="shared" si="13"/>
        <v>0</v>
      </c>
      <c r="BS30" s="72">
        <f t="shared" si="2"/>
        <v>0</v>
      </c>
      <c r="BT30" s="72">
        <f t="shared" si="2"/>
        <v>0</v>
      </c>
      <c r="BU30" s="72">
        <f t="shared" si="2"/>
        <v>0</v>
      </c>
      <c r="BV30" s="72">
        <v>0</v>
      </c>
      <c r="BW30" s="89">
        <v>0</v>
      </c>
      <c r="BX30" s="70">
        <f t="shared" si="14"/>
        <v>0</v>
      </c>
      <c r="BY30" s="72">
        <f t="shared" si="15"/>
        <v>0</v>
      </c>
      <c r="BZ30" s="72">
        <f t="shared" si="3"/>
        <v>0</v>
      </c>
      <c r="CA30" s="72">
        <f t="shared" si="3"/>
        <v>0</v>
      </c>
      <c r="CB30" s="72">
        <f t="shared" si="3"/>
        <v>0</v>
      </c>
      <c r="CC30" s="72">
        <f t="shared" si="16"/>
        <v>0</v>
      </c>
      <c r="CD30" s="73">
        <f t="shared" si="16"/>
        <v>0</v>
      </c>
      <c r="CE30" s="70">
        <f t="shared" si="17"/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87">
        <v>0</v>
      </c>
    </row>
    <row r="31" spans="3:89" ht="15" customHeight="1" x14ac:dyDescent="0.15">
      <c r="C31" s="5"/>
      <c r="D31" s="31" t="s">
        <v>32</v>
      </c>
      <c r="E31" s="27">
        <v>271</v>
      </c>
      <c r="F31" s="54">
        <f t="shared" si="0"/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56">
        <f t="shared" si="4"/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5">
        <v>0</v>
      </c>
      <c r="T31" s="58">
        <f t="shared" si="5"/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6">
        <v>0</v>
      </c>
      <c r="AA31" s="58">
        <f t="shared" si="6"/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7">
        <v>0</v>
      </c>
      <c r="AH31" s="61">
        <f t="shared" si="1"/>
        <v>480.00099999999998</v>
      </c>
      <c r="AI31" s="72">
        <v>0</v>
      </c>
      <c r="AJ31" s="72">
        <v>0</v>
      </c>
      <c r="AK31" s="72">
        <v>480.00099999999998</v>
      </c>
      <c r="AL31" s="72">
        <v>0</v>
      </c>
      <c r="AM31" s="72">
        <v>0</v>
      </c>
      <c r="AN31" s="78">
        <v>0</v>
      </c>
      <c r="AO31" s="63">
        <f t="shared" si="7"/>
        <v>1035.1804999999999</v>
      </c>
      <c r="AP31" s="72">
        <v>0</v>
      </c>
      <c r="AQ31" s="72">
        <v>0</v>
      </c>
      <c r="AR31" s="72">
        <v>1035.1804999999999</v>
      </c>
      <c r="AS31" s="72">
        <v>0</v>
      </c>
      <c r="AT31" s="72">
        <v>0</v>
      </c>
      <c r="AU31" s="79">
        <v>0</v>
      </c>
      <c r="AV31" s="65">
        <f t="shared" si="8"/>
        <v>3.6667999999999998</v>
      </c>
      <c r="AW31" s="72">
        <v>0</v>
      </c>
      <c r="AX31" s="72">
        <v>0</v>
      </c>
      <c r="AY31" s="72">
        <v>3.6667999999999998</v>
      </c>
      <c r="AZ31" s="72">
        <v>0</v>
      </c>
      <c r="BA31" s="72">
        <v>0</v>
      </c>
      <c r="BB31" s="80">
        <v>0</v>
      </c>
      <c r="BC31" s="67">
        <f t="shared" si="9"/>
        <v>1507.6981000000001</v>
      </c>
      <c r="BD31" s="72">
        <v>0</v>
      </c>
      <c r="BE31" s="72">
        <v>0</v>
      </c>
      <c r="BF31" s="72">
        <v>1507.6981000000001</v>
      </c>
      <c r="BG31" s="72">
        <v>0</v>
      </c>
      <c r="BH31" s="72">
        <v>0</v>
      </c>
      <c r="BI31" s="82">
        <v>0</v>
      </c>
      <c r="BJ31" s="54">
        <f t="shared" si="10"/>
        <v>480.00099999999998</v>
      </c>
      <c r="BK31" s="72">
        <f t="shared" si="11"/>
        <v>0</v>
      </c>
      <c r="BL31" s="72">
        <f t="shared" si="11"/>
        <v>0</v>
      </c>
      <c r="BM31" s="72">
        <f t="shared" si="11"/>
        <v>480.00099999999998</v>
      </c>
      <c r="BN31" s="72">
        <f t="shared" si="11"/>
        <v>0</v>
      </c>
      <c r="BO31" s="72">
        <v>0</v>
      </c>
      <c r="BP31" s="88">
        <v>0</v>
      </c>
      <c r="BQ31" s="56">
        <f t="shared" si="12"/>
        <v>1035.1804999999999</v>
      </c>
      <c r="BR31" s="72">
        <f t="shared" si="13"/>
        <v>0</v>
      </c>
      <c r="BS31" s="72">
        <f t="shared" si="2"/>
        <v>0</v>
      </c>
      <c r="BT31" s="72">
        <f t="shared" si="2"/>
        <v>1035.1804999999999</v>
      </c>
      <c r="BU31" s="72">
        <f t="shared" si="2"/>
        <v>0</v>
      </c>
      <c r="BV31" s="72">
        <v>0</v>
      </c>
      <c r="BW31" s="89">
        <v>0</v>
      </c>
      <c r="BX31" s="70">
        <f t="shared" si="14"/>
        <v>2491.9693000000002</v>
      </c>
      <c r="BY31" s="72">
        <f t="shared" si="15"/>
        <v>0</v>
      </c>
      <c r="BZ31" s="72">
        <f t="shared" si="3"/>
        <v>0</v>
      </c>
      <c r="CA31" s="72">
        <f t="shared" si="3"/>
        <v>2491.9693000000002</v>
      </c>
      <c r="CB31" s="72">
        <f t="shared" si="3"/>
        <v>0</v>
      </c>
      <c r="CC31" s="72">
        <f t="shared" si="16"/>
        <v>0</v>
      </c>
      <c r="CD31" s="73">
        <f t="shared" si="16"/>
        <v>0</v>
      </c>
      <c r="CE31" s="70">
        <f t="shared" si="17"/>
        <v>50.909300000000002</v>
      </c>
      <c r="CF31" s="72">
        <v>0</v>
      </c>
      <c r="CG31" s="72">
        <v>0</v>
      </c>
      <c r="CH31" s="72">
        <v>50.909300000000002</v>
      </c>
      <c r="CI31" s="72">
        <v>0</v>
      </c>
      <c r="CJ31" s="72">
        <v>0</v>
      </c>
      <c r="CK31" s="87">
        <v>0</v>
      </c>
    </row>
    <row r="32" spans="3:89" ht="33.75" x14ac:dyDescent="0.15">
      <c r="C32" s="5"/>
      <c r="D32" s="31" t="s">
        <v>34</v>
      </c>
      <c r="E32" s="27">
        <v>300</v>
      </c>
      <c r="F32" s="54">
        <f>SUM(F33:F39)</f>
        <v>927.2299999999999</v>
      </c>
      <c r="G32" s="54">
        <f>SUM(G33:G39)</f>
        <v>201.202</v>
      </c>
      <c r="H32" s="54">
        <f>SUM(H33:H39)</f>
        <v>0</v>
      </c>
      <c r="I32" s="54">
        <f>SUM(I33:I39)</f>
        <v>726.02800000000002</v>
      </c>
      <c r="J32" s="54">
        <f>SUM(J33:J39)</f>
        <v>0</v>
      </c>
      <c r="K32" s="54">
        <v>0</v>
      </c>
      <c r="L32" s="55">
        <v>0</v>
      </c>
      <c r="M32" s="56">
        <f>SUM(M33:M39)</f>
        <v>3248.9069999999997</v>
      </c>
      <c r="N32" s="56">
        <f>SUM(N33:N39)</f>
        <v>555.33159999999998</v>
      </c>
      <c r="O32" s="56">
        <f>SUM(O33:O39)</f>
        <v>0</v>
      </c>
      <c r="P32" s="56">
        <f>SUM(P33:P39)</f>
        <v>2693.5753999999997</v>
      </c>
      <c r="Q32" s="56">
        <f>SUM(Q33:Q39)</f>
        <v>0</v>
      </c>
      <c r="R32" s="54">
        <v>0</v>
      </c>
      <c r="S32" s="57">
        <v>0</v>
      </c>
      <c r="T32" s="58">
        <f>SUM(T33:T39)</f>
        <v>0</v>
      </c>
      <c r="U32" s="58">
        <f>SUM(U33:U39)</f>
        <v>0</v>
      </c>
      <c r="V32" s="58">
        <f>SUM(V33:V39)</f>
        <v>0</v>
      </c>
      <c r="W32" s="58">
        <f>SUM(W33:W39)</f>
        <v>0</v>
      </c>
      <c r="X32" s="58">
        <f>SUM(X33:X39)</f>
        <v>0</v>
      </c>
      <c r="Y32" s="54">
        <v>0</v>
      </c>
      <c r="Z32" s="59">
        <v>0</v>
      </c>
      <c r="AA32" s="58">
        <f>SUM(AA33:AA39)</f>
        <v>0</v>
      </c>
      <c r="AB32" s="58">
        <f>SUM(AB33:AB39)</f>
        <v>0</v>
      </c>
      <c r="AC32" s="58">
        <f>SUM(AC33:AC39)</f>
        <v>0</v>
      </c>
      <c r="AD32" s="58">
        <f>SUM(AD33:AD39)</f>
        <v>0</v>
      </c>
      <c r="AE32" s="58">
        <f>SUM(AE33:AE39)</f>
        <v>0</v>
      </c>
      <c r="AF32" s="54">
        <v>0</v>
      </c>
      <c r="AG32" s="60">
        <v>0</v>
      </c>
      <c r="AH32" s="61">
        <f t="shared" ref="AH32:BN32" si="18">SUM(AH33:AH39)</f>
        <v>0</v>
      </c>
      <c r="AI32" s="61">
        <f t="shared" si="18"/>
        <v>0</v>
      </c>
      <c r="AJ32" s="61">
        <f t="shared" si="18"/>
        <v>0</v>
      </c>
      <c r="AK32" s="61">
        <f t="shared" si="18"/>
        <v>0</v>
      </c>
      <c r="AL32" s="61">
        <f t="shared" si="18"/>
        <v>0</v>
      </c>
      <c r="AM32" s="54">
        <f t="shared" si="18"/>
        <v>0</v>
      </c>
      <c r="AN32" s="62">
        <f t="shared" si="18"/>
        <v>0</v>
      </c>
      <c r="AO32" s="63">
        <f t="shared" si="18"/>
        <v>0</v>
      </c>
      <c r="AP32" s="63">
        <f t="shared" si="18"/>
        <v>0</v>
      </c>
      <c r="AQ32" s="63">
        <f t="shared" si="18"/>
        <v>0</v>
      </c>
      <c r="AR32" s="63">
        <f t="shared" si="18"/>
        <v>0</v>
      </c>
      <c r="AS32" s="63">
        <f t="shared" si="18"/>
        <v>0</v>
      </c>
      <c r="AT32" s="54">
        <f t="shared" si="18"/>
        <v>0</v>
      </c>
      <c r="AU32" s="64">
        <f t="shared" si="18"/>
        <v>0</v>
      </c>
      <c r="AV32" s="65">
        <f t="shared" si="18"/>
        <v>0</v>
      </c>
      <c r="AW32" s="65">
        <f t="shared" si="18"/>
        <v>0</v>
      </c>
      <c r="AX32" s="65">
        <f t="shared" si="18"/>
        <v>0</v>
      </c>
      <c r="AY32" s="65">
        <f t="shared" si="18"/>
        <v>0</v>
      </c>
      <c r="AZ32" s="65">
        <f t="shared" si="18"/>
        <v>0</v>
      </c>
      <c r="BA32" s="54">
        <f t="shared" si="18"/>
        <v>0</v>
      </c>
      <c r="BB32" s="66">
        <f t="shared" si="18"/>
        <v>0</v>
      </c>
      <c r="BC32" s="67">
        <f t="shared" si="18"/>
        <v>0</v>
      </c>
      <c r="BD32" s="67">
        <f t="shared" si="18"/>
        <v>0</v>
      </c>
      <c r="BE32" s="67">
        <f t="shared" si="18"/>
        <v>0</v>
      </c>
      <c r="BF32" s="67">
        <f t="shared" si="18"/>
        <v>0</v>
      </c>
      <c r="BG32" s="67">
        <f t="shared" si="18"/>
        <v>0</v>
      </c>
      <c r="BH32" s="54">
        <f t="shared" si="18"/>
        <v>0</v>
      </c>
      <c r="BI32" s="68">
        <f t="shared" si="18"/>
        <v>0</v>
      </c>
      <c r="BJ32" s="54">
        <f t="shared" si="18"/>
        <v>927.2299999999999</v>
      </c>
      <c r="BK32" s="54">
        <f t="shared" si="18"/>
        <v>201.202</v>
      </c>
      <c r="BL32" s="54">
        <f t="shared" si="18"/>
        <v>0</v>
      </c>
      <c r="BM32" s="54">
        <f t="shared" si="18"/>
        <v>726.02800000000002</v>
      </c>
      <c r="BN32" s="54">
        <f t="shared" si="18"/>
        <v>0</v>
      </c>
      <c r="BO32" s="54">
        <v>0</v>
      </c>
      <c r="BP32" s="91">
        <v>0</v>
      </c>
      <c r="BQ32" s="56">
        <f>SUM(BQ33:BQ39)</f>
        <v>3248.9069999999997</v>
      </c>
      <c r="BR32" s="56">
        <f>SUM(BR33:BR39)</f>
        <v>555.33159999999998</v>
      </c>
      <c r="BS32" s="56">
        <f>SUM(BS33:BS39)</f>
        <v>0</v>
      </c>
      <c r="BT32" s="56">
        <f>SUM(BT33:BT39)</f>
        <v>2693.5753999999997</v>
      </c>
      <c r="BU32" s="56">
        <f>SUM(BU33:BU39)</f>
        <v>0</v>
      </c>
      <c r="BV32" s="54">
        <v>0</v>
      </c>
      <c r="BW32" s="54">
        <v>0</v>
      </c>
      <c r="BX32" s="69">
        <f>SUM(BX33:BX39)</f>
        <v>3248.9069999999997</v>
      </c>
      <c r="BY32" s="69">
        <f>SUM(BY33:BY39)</f>
        <v>555.33159999999998</v>
      </c>
      <c r="BZ32" s="69">
        <f>SUM(BZ33:BZ39)</f>
        <v>0</v>
      </c>
      <c r="CA32" s="69">
        <f>SUM(CA33:CA39)</f>
        <v>2693.5753999999997</v>
      </c>
      <c r="CB32" s="69">
        <f>SUM(CB33:CB39)</f>
        <v>0</v>
      </c>
      <c r="CC32" s="70">
        <v>0</v>
      </c>
      <c r="CD32" s="54">
        <v>0</v>
      </c>
      <c r="CE32" s="69">
        <f>SUM(CE33:CE39)</f>
        <v>0</v>
      </c>
      <c r="CF32" s="69">
        <f>SUM(CF33:CF39)</f>
        <v>0</v>
      </c>
      <c r="CG32" s="69">
        <f>SUM(CG33:CG39)</f>
        <v>0</v>
      </c>
      <c r="CH32" s="69">
        <f>SUM(CH33:CH39)</f>
        <v>0</v>
      </c>
      <c r="CI32" s="69">
        <f>SUM(CI33:CI39)</f>
        <v>0</v>
      </c>
      <c r="CJ32" s="70">
        <v>0</v>
      </c>
      <c r="CK32" s="71">
        <v>0</v>
      </c>
    </row>
    <row r="33" spans="3:89" ht="22.5" x14ac:dyDescent="0.15">
      <c r="C33" s="5"/>
      <c r="D33" s="31" t="s">
        <v>26</v>
      </c>
      <c r="E33" s="27">
        <v>311</v>
      </c>
      <c r="F33" s="54">
        <f>SUM(G33:I33)</f>
        <v>233.62700000000001</v>
      </c>
      <c r="G33" s="72">
        <v>0</v>
      </c>
      <c r="H33" s="72">
        <v>0</v>
      </c>
      <c r="I33" s="72">
        <v>233.62700000000001</v>
      </c>
      <c r="J33" s="72">
        <v>0</v>
      </c>
      <c r="K33" s="72">
        <v>0</v>
      </c>
      <c r="L33" s="73">
        <v>0</v>
      </c>
      <c r="M33" s="56">
        <f>SUM(N33:Q33)</f>
        <v>866.76030000000003</v>
      </c>
      <c r="N33" s="72">
        <v>0</v>
      </c>
      <c r="O33" s="72">
        <v>0</v>
      </c>
      <c r="P33" s="74">
        <v>866.76030000000003</v>
      </c>
      <c r="Q33" s="72">
        <v>0</v>
      </c>
      <c r="R33" s="72">
        <v>0</v>
      </c>
      <c r="S33" s="75">
        <v>0</v>
      </c>
      <c r="T33" s="58">
        <f>SUM(U33:X33)</f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6">
        <v>0</v>
      </c>
      <c r="AA33" s="58">
        <f>SUM(AB33:AE33)</f>
        <v>0</v>
      </c>
      <c r="AB33" s="72">
        <v>0</v>
      </c>
      <c r="AC33" s="72">
        <v>0</v>
      </c>
      <c r="AD33" s="72">
        <v>0</v>
      </c>
      <c r="AE33" s="72">
        <v>0</v>
      </c>
      <c r="AF33" s="72">
        <v>0</v>
      </c>
      <c r="AG33" s="77">
        <v>0</v>
      </c>
      <c r="AH33" s="61">
        <f>SUM(AI33:AL33)</f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78">
        <v>0</v>
      </c>
      <c r="AO33" s="63">
        <f>SUM(AP33:AS33)</f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9">
        <v>0</v>
      </c>
      <c r="AV33" s="65">
        <f>SUM(AW33:AZ33)</f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80">
        <v>0</v>
      </c>
      <c r="BC33" s="67">
        <f>SUM(BD33:BG33)</f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82">
        <v>0</v>
      </c>
      <c r="BJ33" s="54">
        <f>SUM(BK33:BN33)</f>
        <v>233.62700000000001</v>
      </c>
      <c r="BK33" s="72">
        <f>SUM(G33+U33+AI33)</f>
        <v>0</v>
      </c>
      <c r="BL33" s="72">
        <f t="shared" ref="BL33:BN39" si="19">SUM(H33+V33+AJ33)</f>
        <v>0</v>
      </c>
      <c r="BM33" s="72">
        <f t="shared" si="19"/>
        <v>233.62700000000001</v>
      </c>
      <c r="BN33" s="72">
        <f t="shared" si="19"/>
        <v>0</v>
      </c>
      <c r="BO33" s="72">
        <v>0</v>
      </c>
      <c r="BP33" s="88">
        <v>0</v>
      </c>
      <c r="BQ33" s="56">
        <f>SUM(BR33:BU33)</f>
        <v>866.76030000000003</v>
      </c>
      <c r="BR33" s="72">
        <f t="shared" ref="BR33:BU39" si="20">SUM(N33+AB33+AP33 )</f>
        <v>0</v>
      </c>
      <c r="BS33" s="72">
        <f t="shared" si="20"/>
        <v>0</v>
      </c>
      <c r="BT33" s="92">
        <f t="shared" si="20"/>
        <v>866.76030000000003</v>
      </c>
      <c r="BU33" s="72">
        <f t="shared" si="20"/>
        <v>0</v>
      </c>
      <c r="BV33" s="72">
        <f>SUM(R33+AF33+AT33+BH33)</f>
        <v>0</v>
      </c>
      <c r="BW33" s="89">
        <f>SUM(S33+AG33+AU33+BI33)</f>
        <v>0</v>
      </c>
      <c r="BX33" s="83">
        <f>SUM(BY33:CB33)</f>
        <v>866.76030000000003</v>
      </c>
      <c r="BY33" s="84">
        <f t="shared" ref="BY33:CB39" si="21">SUM(BD33+BR33-CF33)</f>
        <v>0</v>
      </c>
      <c r="BZ33" s="84">
        <f t="shared" si="21"/>
        <v>0</v>
      </c>
      <c r="CA33" s="93">
        <f t="shared" si="21"/>
        <v>866.76030000000003</v>
      </c>
      <c r="CB33" s="84">
        <f t="shared" si="21"/>
        <v>0</v>
      </c>
      <c r="CC33" s="72">
        <f t="shared" ref="CC33:CD39" si="22">SUM(BV33-CJ33)</f>
        <v>0</v>
      </c>
      <c r="CD33" s="73">
        <f t="shared" si="22"/>
        <v>0</v>
      </c>
      <c r="CE33" s="83">
        <v>0</v>
      </c>
      <c r="CF33" s="84">
        <v>0</v>
      </c>
      <c r="CG33" s="84">
        <v>0</v>
      </c>
      <c r="CH33" s="84">
        <v>0</v>
      </c>
      <c r="CI33" s="84">
        <v>0</v>
      </c>
      <c r="CJ33" s="72">
        <v>0</v>
      </c>
      <c r="CK33" s="87">
        <v>0</v>
      </c>
    </row>
    <row r="34" spans="3:89" ht="22.5" x14ac:dyDescent="0.15">
      <c r="C34" s="5"/>
      <c r="D34" s="31" t="s">
        <v>27</v>
      </c>
      <c r="E34" s="27">
        <v>321</v>
      </c>
      <c r="F34" s="54">
        <f t="shared" ref="F34:F39" si="23">SUM(G34:I34)</f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56">
        <f t="shared" ref="M34:M39" si="24">SUM(N34:Q34)</f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5">
        <v>0</v>
      </c>
      <c r="T34" s="58">
        <f t="shared" ref="T34:T39" si="25">SUM(U34:X34)</f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6">
        <v>0</v>
      </c>
      <c r="AA34" s="58">
        <f t="shared" ref="AA34:AA39" si="26">SUM(AB34:AE34)</f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7">
        <v>0</v>
      </c>
      <c r="AH34" s="61">
        <f t="shared" ref="AH34:AH39" si="27">SUM(AI34:AL34)</f>
        <v>0</v>
      </c>
      <c r="AI34" s="72">
        <v>0</v>
      </c>
      <c r="AJ34" s="72">
        <v>0</v>
      </c>
      <c r="AK34" s="72">
        <v>0</v>
      </c>
      <c r="AL34" s="72">
        <v>0</v>
      </c>
      <c r="AM34" s="72">
        <v>0</v>
      </c>
      <c r="AN34" s="78">
        <v>0</v>
      </c>
      <c r="AO34" s="63">
        <f t="shared" ref="AO34:AO39" si="28">SUM(AP34:AS34)</f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9">
        <v>0</v>
      </c>
      <c r="AV34" s="65">
        <f t="shared" ref="AV34:AV39" si="29">SUM(AW34:AZ34)</f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80">
        <v>0</v>
      </c>
      <c r="BC34" s="67">
        <f t="shared" ref="BC34:BC39" si="30">SUM(BD34:BG34)</f>
        <v>0</v>
      </c>
      <c r="BD34" s="72">
        <v>0</v>
      </c>
      <c r="BE34" s="72">
        <v>0</v>
      </c>
      <c r="BF34" s="72">
        <v>0</v>
      </c>
      <c r="BG34" s="72">
        <v>0</v>
      </c>
      <c r="BH34" s="72">
        <v>0</v>
      </c>
      <c r="BI34" s="82">
        <v>0</v>
      </c>
      <c r="BJ34" s="54">
        <f t="shared" ref="BJ34:BJ39" si="31">SUM(BK34:BN34)</f>
        <v>0</v>
      </c>
      <c r="BK34" s="72">
        <f t="shared" ref="BK34:BK39" si="32">SUM(G34+U34+AI34)</f>
        <v>0</v>
      </c>
      <c r="BL34" s="72">
        <f t="shared" si="19"/>
        <v>0</v>
      </c>
      <c r="BM34" s="72">
        <f t="shared" si="19"/>
        <v>0</v>
      </c>
      <c r="BN34" s="72">
        <f t="shared" si="19"/>
        <v>0</v>
      </c>
      <c r="BO34" s="72">
        <v>0</v>
      </c>
      <c r="BP34" s="88">
        <v>0</v>
      </c>
      <c r="BQ34" s="56">
        <f t="shared" ref="BQ34:BQ39" si="33">SUM(BR34:BU34)</f>
        <v>0</v>
      </c>
      <c r="BR34" s="72">
        <f t="shared" si="20"/>
        <v>0</v>
      </c>
      <c r="BS34" s="72">
        <f t="shared" si="20"/>
        <v>0</v>
      </c>
      <c r="BT34" s="72">
        <f t="shared" si="20"/>
        <v>0</v>
      </c>
      <c r="BU34" s="72">
        <f t="shared" si="20"/>
        <v>0</v>
      </c>
      <c r="BV34" s="72">
        <v>0</v>
      </c>
      <c r="BW34" s="89">
        <v>0</v>
      </c>
      <c r="BX34" s="70">
        <f t="shared" ref="BX34:BX39" si="34">SUM(BY34:CB34)</f>
        <v>0</v>
      </c>
      <c r="BY34" s="72">
        <f t="shared" si="21"/>
        <v>0</v>
      </c>
      <c r="BZ34" s="72">
        <f t="shared" si="21"/>
        <v>0</v>
      </c>
      <c r="CA34" s="72">
        <f t="shared" si="21"/>
        <v>0</v>
      </c>
      <c r="CB34" s="72">
        <f t="shared" si="21"/>
        <v>0</v>
      </c>
      <c r="CC34" s="72">
        <f t="shared" si="22"/>
        <v>0</v>
      </c>
      <c r="CD34" s="73">
        <f t="shared" si="22"/>
        <v>0</v>
      </c>
      <c r="CE34" s="70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87">
        <v>0</v>
      </c>
    </row>
    <row r="35" spans="3:89" ht="15" customHeight="1" x14ac:dyDescent="0.15">
      <c r="C35" s="5"/>
      <c r="D35" s="31" t="s">
        <v>28</v>
      </c>
      <c r="E35" s="27">
        <v>331</v>
      </c>
      <c r="F35" s="54">
        <f t="shared" si="23"/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56">
        <f t="shared" si="24"/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5">
        <v>0</v>
      </c>
      <c r="T35" s="58">
        <f t="shared" si="25"/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6">
        <v>0</v>
      </c>
      <c r="AA35" s="58">
        <f t="shared" si="26"/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7">
        <v>0</v>
      </c>
      <c r="AH35" s="61">
        <f t="shared" si="27"/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8">
        <v>0</v>
      </c>
      <c r="AO35" s="63">
        <f t="shared" si="28"/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9">
        <v>0</v>
      </c>
      <c r="AV35" s="65">
        <f t="shared" si="29"/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80">
        <v>0</v>
      </c>
      <c r="BC35" s="67">
        <f t="shared" si="30"/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82">
        <v>0</v>
      </c>
      <c r="BJ35" s="54">
        <f t="shared" si="31"/>
        <v>0</v>
      </c>
      <c r="BK35" s="72">
        <f t="shared" si="32"/>
        <v>0</v>
      </c>
      <c r="BL35" s="72">
        <f t="shared" si="19"/>
        <v>0</v>
      </c>
      <c r="BM35" s="72">
        <f t="shared" si="19"/>
        <v>0</v>
      </c>
      <c r="BN35" s="72">
        <f t="shared" si="19"/>
        <v>0</v>
      </c>
      <c r="BO35" s="72">
        <v>0</v>
      </c>
      <c r="BP35" s="88">
        <v>0</v>
      </c>
      <c r="BQ35" s="56">
        <f t="shared" si="33"/>
        <v>0</v>
      </c>
      <c r="BR35" s="72">
        <f t="shared" si="20"/>
        <v>0</v>
      </c>
      <c r="BS35" s="72">
        <f t="shared" si="20"/>
        <v>0</v>
      </c>
      <c r="BT35" s="72">
        <f t="shared" si="20"/>
        <v>0</v>
      </c>
      <c r="BU35" s="72">
        <f t="shared" si="20"/>
        <v>0</v>
      </c>
      <c r="BV35" s="72">
        <v>0</v>
      </c>
      <c r="BW35" s="89">
        <v>0</v>
      </c>
      <c r="BX35" s="70">
        <f t="shared" si="34"/>
        <v>0</v>
      </c>
      <c r="BY35" s="72">
        <f t="shared" si="21"/>
        <v>0</v>
      </c>
      <c r="BZ35" s="72">
        <f t="shared" si="21"/>
        <v>0</v>
      </c>
      <c r="CA35" s="72">
        <f t="shared" si="21"/>
        <v>0</v>
      </c>
      <c r="CB35" s="72">
        <f t="shared" si="21"/>
        <v>0</v>
      </c>
      <c r="CC35" s="72">
        <f t="shared" si="22"/>
        <v>0</v>
      </c>
      <c r="CD35" s="73">
        <f t="shared" si="22"/>
        <v>0</v>
      </c>
      <c r="CE35" s="70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87">
        <v>0</v>
      </c>
    </row>
    <row r="36" spans="3:89" ht="15" customHeight="1" x14ac:dyDescent="0.15">
      <c r="C36" s="5"/>
      <c r="D36" s="31" t="s">
        <v>29</v>
      </c>
      <c r="E36" s="27">
        <v>341</v>
      </c>
      <c r="F36" s="54">
        <f t="shared" si="23"/>
        <v>587.09899999999993</v>
      </c>
      <c r="G36" s="94">
        <v>201.202</v>
      </c>
      <c r="H36" s="94">
        <v>0</v>
      </c>
      <c r="I36" s="94">
        <v>385.89699999999999</v>
      </c>
      <c r="J36" s="94">
        <v>0</v>
      </c>
      <c r="K36" s="94">
        <v>0</v>
      </c>
      <c r="L36" s="95">
        <v>0</v>
      </c>
      <c r="M36" s="56">
        <f t="shared" si="24"/>
        <v>1987.0149999999999</v>
      </c>
      <c r="N36" s="94">
        <v>555.33159999999998</v>
      </c>
      <c r="O36" s="94">
        <v>0</v>
      </c>
      <c r="P36" s="94">
        <v>1431.6833999999999</v>
      </c>
      <c r="Q36" s="94">
        <v>0</v>
      </c>
      <c r="R36" s="94">
        <v>0</v>
      </c>
      <c r="S36" s="96">
        <v>0</v>
      </c>
      <c r="T36" s="58">
        <f t="shared" si="25"/>
        <v>0</v>
      </c>
      <c r="U36" s="94">
        <v>0</v>
      </c>
      <c r="V36" s="94">
        <v>0</v>
      </c>
      <c r="W36" s="94">
        <v>0</v>
      </c>
      <c r="X36" s="94">
        <v>0</v>
      </c>
      <c r="Y36" s="94">
        <v>0</v>
      </c>
      <c r="Z36" s="97">
        <v>0</v>
      </c>
      <c r="AA36" s="58">
        <f t="shared" si="26"/>
        <v>0</v>
      </c>
      <c r="AB36" s="94">
        <v>0</v>
      </c>
      <c r="AC36" s="94">
        <v>0</v>
      </c>
      <c r="AD36" s="94">
        <v>0</v>
      </c>
      <c r="AE36" s="94">
        <v>0</v>
      </c>
      <c r="AF36" s="94">
        <v>0</v>
      </c>
      <c r="AG36" s="98">
        <v>0</v>
      </c>
      <c r="AH36" s="61">
        <f t="shared" si="27"/>
        <v>0</v>
      </c>
      <c r="AI36" s="94">
        <v>0</v>
      </c>
      <c r="AJ36" s="94">
        <v>0</v>
      </c>
      <c r="AK36" s="94">
        <v>0</v>
      </c>
      <c r="AL36" s="94">
        <v>0</v>
      </c>
      <c r="AM36" s="94">
        <v>0</v>
      </c>
      <c r="AN36" s="99">
        <v>0</v>
      </c>
      <c r="AO36" s="63">
        <f t="shared" si="28"/>
        <v>0</v>
      </c>
      <c r="AP36" s="94">
        <v>0</v>
      </c>
      <c r="AQ36" s="94">
        <v>0</v>
      </c>
      <c r="AR36" s="94">
        <v>0</v>
      </c>
      <c r="AS36" s="94">
        <v>0</v>
      </c>
      <c r="AT36" s="94">
        <v>0</v>
      </c>
      <c r="AU36" s="100">
        <v>0</v>
      </c>
      <c r="AV36" s="65">
        <f t="shared" si="29"/>
        <v>0</v>
      </c>
      <c r="AW36" s="94">
        <v>0</v>
      </c>
      <c r="AX36" s="94">
        <v>0</v>
      </c>
      <c r="AY36" s="94">
        <v>0</v>
      </c>
      <c r="AZ36" s="94">
        <v>0</v>
      </c>
      <c r="BA36" s="94">
        <v>0</v>
      </c>
      <c r="BB36" s="101">
        <v>0</v>
      </c>
      <c r="BC36" s="67">
        <f t="shared" si="30"/>
        <v>0</v>
      </c>
      <c r="BD36" s="94">
        <v>0</v>
      </c>
      <c r="BE36" s="94">
        <v>0</v>
      </c>
      <c r="BF36" s="94">
        <v>0</v>
      </c>
      <c r="BG36" s="94">
        <v>0</v>
      </c>
      <c r="BH36" s="94">
        <v>0</v>
      </c>
      <c r="BI36" s="102">
        <v>0</v>
      </c>
      <c r="BJ36" s="54">
        <f t="shared" si="31"/>
        <v>587.09899999999993</v>
      </c>
      <c r="BK36" s="94">
        <f t="shared" si="32"/>
        <v>201.202</v>
      </c>
      <c r="BL36" s="94">
        <f t="shared" si="19"/>
        <v>0</v>
      </c>
      <c r="BM36" s="94">
        <f t="shared" si="19"/>
        <v>385.89699999999999</v>
      </c>
      <c r="BN36" s="94">
        <f t="shared" si="19"/>
        <v>0</v>
      </c>
      <c r="BO36" s="94">
        <v>0</v>
      </c>
      <c r="BP36" s="103">
        <v>0</v>
      </c>
      <c r="BQ36" s="56">
        <f t="shared" si="33"/>
        <v>1987.0149999999999</v>
      </c>
      <c r="BR36" s="94">
        <f t="shared" si="20"/>
        <v>555.33159999999998</v>
      </c>
      <c r="BS36" s="94">
        <f t="shared" si="20"/>
        <v>0</v>
      </c>
      <c r="BT36" s="94">
        <f t="shared" si="20"/>
        <v>1431.6833999999999</v>
      </c>
      <c r="BU36" s="94">
        <f t="shared" si="20"/>
        <v>0</v>
      </c>
      <c r="BV36" s="94">
        <v>0</v>
      </c>
      <c r="BW36" s="104">
        <v>0</v>
      </c>
      <c r="BX36" s="70">
        <f t="shared" si="34"/>
        <v>1987.0149999999999</v>
      </c>
      <c r="BY36" s="94">
        <f t="shared" si="21"/>
        <v>555.33159999999998</v>
      </c>
      <c r="BZ36" s="94">
        <f t="shared" si="21"/>
        <v>0</v>
      </c>
      <c r="CA36" s="94">
        <f t="shared" si="21"/>
        <v>1431.6833999999999</v>
      </c>
      <c r="CB36" s="94">
        <f t="shared" si="21"/>
        <v>0</v>
      </c>
      <c r="CC36" s="94">
        <f t="shared" si="22"/>
        <v>0</v>
      </c>
      <c r="CD36" s="95">
        <f t="shared" si="22"/>
        <v>0</v>
      </c>
      <c r="CE36" s="105">
        <v>0</v>
      </c>
      <c r="CF36" s="94">
        <v>0</v>
      </c>
      <c r="CG36" s="94">
        <v>0</v>
      </c>
      <c r="CH36" s="94">
        <v>0</v>
      </c>
      <c r="CI36" s="94">
        <v>0</v>
      </c>
      <c r="CJ36" s="94">
        <v>0</v>
      </c>
      <c r="CK36" s="106">
        <v>0</v>
      </c>
    </row>
    <row r="37" spans="3:89" ht="15" customHeight="1" x14ac:dyDescent="0.15">
      <c r="C37" s="5"/>
      <c r="D37" s="31" t="s">
        <v>30</v>
      </c>
      <c r="E37" s="27">
        <v>351</v>
      </c>
      <c r="F37" s="54">
        <f t="shared" si="23"/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5">
        <v>0</v>
      </c>
      <c r="M37" s="56">
        <f t="shared" si="24"/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6">
        <v>0</v>
      </c>
      <c r="T37" s="58">
        <f t="shared" si="25"/>
        <v>0</v>
      </c>
      <c r="U37" s="94">
        <v>0</v>
      </c>
      <c r="V37" s="94">
        <v>0</v>
      </c>
      <c r="W37" s="94">
        <v>0</v>
      </c>
      <c r="X37" s="94">
        <v>0</v>
      </c>
      <c r="Y37" s="94">
        <v>0</v>
      </c>
      <c r="Z37" s="97">
        <v>0</v>
      </c>
      <c r="AA37" s="58">
        <f t="shared" si="26"/>
        <v>0</v>
      </c>
      <c r="AB37" s="94">
        <v>0</v>
      </c>
      <c r="AC37" s="94">
        <v>0</v>
      </c>
      <c r="AD37" s="94">
        <v>0</v>
      </c>
      <c r="AE37" s="94">
        <v>0</v>
      </c>
      <c r="AF37" s="94">
        <v>0</v>
      </c>
      <c r="AG37" s="98">
        <v>0</v>
      </c>
      <c r="AH37" s="61">
        <f t="shared" si="27"/>
        <v>0</v>
      </c>
      <c r="AI37" s="94">
        <v>0</v>
      </c>
      <c r="AJ37" s="94">
        <v>0</v>
      </c>
      <c r="AK37" s="94">
        <v>0</v>
      </c>
      <c r="AL37" s="94">
        <v>0</v>
      </c>
      <c r="AM37" s="94">
        <v>0</v>
      </c>
      <c r="AN37" s="99">
        <v>0</v>
      </c>
      <c r="AO37" s="63">
        <f t="shared" si="28"/>
        <v>0</v>
      </c>
      <c r="AP37" s="94">
        <v>0</v>
      </c>
      <c r="AQ37" s="94">
        <v>0</v>
      </c>
      <c r="AR37" s="94">
        <v>0</v>
      </c>
      <c r="AS37" s="94">
        <v>0</v>
      </c>
      <c r="AT37" s="94">
        <v>0</v>
      </c>
      <c r="AU37" s="100">
        <v>0</v>
      </c>
      <c r="AV37" s="65">
        <f t="shared" si="29"/>
        <v>0</v>
      </c>
      <c r="AW37" s="94">
        <v>0</v>
      </c>
      <c r="AX37" s="94">
        <v>0</v>
      </c>
      <c r="AY37" s="94">
        <v>0</v>
      </c>
      <c r="AZ37" s="94">
        <v>0</v>
      </c>
      <c r="BA37" s="94">
        <v>0</v>
      </c>
      <c r="BB37" s="101">
        <v>0</v>
      </c>
      <c r="BC37" s="67">
        <f t="shared" si="30"/>
        <v>0</v>
      </c>
      <c r="BD37" s="94">
        <v>0</v>
      </c>
      <c r="BE37" s="94">
        <v>0</v>
      </c>
      <c r="BF37" s="94">
        <v>0</v>
      </c>
      <c r="BG37" s="94">
        <v>0</v>
      </c>
      <c r="BH37" s="94">
        <v>0</v>
      </c>
      <c r="BI37" s="102">
        <v>0</v>
      </c>
      <c r="BJ37" s="54">
        <f t="shared" si="31"/>
        <v>0</v>
      </c>
      <c r="BK37" s="94">
        <f t="shared" si="32"/>
        <v>0</v>
      </c>
      <c r="BL37" s="94">
        <f t="shared" si="19"/>
        <v>0</v>
      </c>
      <c r="BM37" s="94">
        <f t="shared" si="19"/>
        <v>0</v>
      </c>
      <c r="BN37" s="94">
        <f t="shared" si="19"/>
        <v>0</v>
      </c>
      <c r="BO37" s="94">
        <v>0</v>
      </c>
      <c r="BP37" s="103">
        <v>0</v>
      </c>
      <c r="BQ37" s="56">
        <f t="shared" si="33"/>
        <v>0</v>
      </c>
      <c r="BR37" s="94">
        <f t="shared" si="20"/>
        <v>0</v>
      </c>
      <c r="BS37" s="94">
        <f t="shared" si="20"/>
        <v>0</v>
      </c>
      <c r="BT37" s="94">
        <f t="shared" si="20"/>
        <v>0</v>
      </c>
      <c r="BU37" s="94">
        <f t="shared" si="20"/>
        <v>0</v>
      </c>
      <c r="BV37" s="94">
        <v>0</v>
      </c>
      <c r="BW37" s="104">
        <v>0</v>
      </c>
      <c r="BX37" s="70">
        <f t="shared" si="34"/>
        <v>0</v>
      </c>
      <c r="BY37" s="94">
        <f t="shared" si="21"/>
        <v>0</v>
      </c>
      <c r="BZ37" s="94">
        <f t="shared" si="21"/>
        <v>0</v>
      </c>
      <c r="CA37" s="94">
        <f t="shared" si="21"/>
        <v>0</v>
      </c>
      <c r="CB37" s="94">
        <f t="shared" si="21"/>
        <v>0</v>
      </c>
      <c r="CC37" s="94">
        <f t="shared" si="22"/>
        <v>0</v>
      </c>
      <c r="CD37" s="95">
        <f t="shared" si="22"/>
        <v>0</v>
      </c>
      <c r="CE37" s="105">
        <v>0</v>
      </c>
      <c r="CF37" s="94">
        <v>0</v>
      </c>
      <c r="CG37" s="94">
        <v>0</v>
      </c>
      <c r="CH37" s="94">
        <v>0</v>
      </c>
      <c r="CI37" s="94">
        <v>0</v>
      </c>
      <c r="CJ37" s="94">
        <v>0</v>
      </c>
      <c r="CK37" s="106">
        <v>0</v>
      </c>
    </row>
    <row r="38" spans="3:89" ht="15" customHeight="1" x14ac:dyDescent="0.15">
      <c r="C38" s="5"/>
      <c r="D38" s="31" t="s">
        <v>31</v>
      </c>
      <c r="E38" s="27">
        <v>361</v>
      </c>
      <c r="F38" s="54">
        <f t="shared" si="23"/>
        <v>106.504</v>
      </c>
      <c r="G38" s="94">
        <v>0</v>
      </c>
      <c r="H38" s="94">
        <v>0</v>
      </c>
      <c r="I38" s="94">
        <v>106.504</v>
      </c>
      <c r="J38" s="94">
        <v>0</v>
      </c>
      <c r="K38" s="94">
        <v>0</v>
      </c>
      <c r="L38" s="95">
        <v>0</v>
      </c>
      <c r="M38" s="56">
        <f t="shared" si="24"/>
        <v>395.13170000000002</v>
      </c>
      <c r="N38" s="94">
        <v>0</v>
      </c>
      <c r="O38" s="94">
        <v>0</v>
      </c>
      <c r="P38" s="107">
        <v>395.13170000000002</v>
      </c>
      <c r="Q38" s="94">
        <v>0</v>
      </c>
      <c r="R38" s="94">
        <v>0</v>
      </c>
      <c r="S38" s="96">
        <v>0</v>
      </c>
      <c r="T38" s="58">
        <f t="shared" si="25"/>
        <v>0</v>
      </c>
      <c r="U38" s="94">
        <v>0</v>
      </c>
      <c r="V38" s="94">
        <v>0</v>
      </c>
      <c r="W38" s="94">
        <v>0</v>
      </c>
      <c r="X38" s="94">
        <v>0</v>
      </c>
      <c r="Y38" s="94">
        <v>0</v>
      </c>
      <c r="Z38" s="97">
        <v>0</v>
      </c>
      <c r="AA38" s="58">
        <f t="shared" si="26"/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7">
        <v>0</v>
      </c>
      <c r="AH38" s="61">
        <f t="shared" si="27"/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78">
        <v>0</v>
      </c>
      <c r="AO38" s="63">
        <f t="shared" si="28"/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9">
        <v>0</v>
      </c>
      <c r="AV38" s="65">
        <f t="shared" si="29"/>
        <v>0</v>
      </c>
      <c r="AW38" s="94">
        <v>0</v>
      </c>
      <c r="AX38" s="94">
        <v>0</v>
      </c>
      <c r="AY38" s="94">
        <v>0</v>
      </c>
      <c r="AZ38" s="94">
        <v>0</v>
      </c>
      <c r="BA38" s="94">
        <v>0</v>
      </c>
      <c r="BB38" s="102">
        <v>0</v>
      </c>
      <c r="BC38" s="67">
        <f t="shared" si="30"/>
        <v>0</v>
      </c>
      <c r="BD38" s="94">
        <v>0</v>
      </c>
      <c r="BE38" s="94">
        <v>0</v>
      </c>
      <c r="BF38" s="94">
        <v>0</v>
      </c>
      <c r="BG38" s="94">
        <v>0</v>
      </c>
      <c r="BH38" s="94">
        <v>0</v>
      </c>
      <c r="BI38" s="102">
        <v>0</v>
      </c>
      <c r="BJ38" s="54">
        <f t="shared" si="31"/>
        <v>106.504</v>
      </c>
      <c r="BK38" s="94">
        <f t="shared" si="32"/>
        <v>0</v>
      </c>
      <c r="BL38" s="94">
        <f t="shared" si="19"/>
        <v>0</v>
      </c>
      <c r="BM38" s="94">
        <f t="shared" si="19"/>
        <v>106.504</v>
      </c>
      <c r="BN38" s="94">
        <f t="shared" si="19"/>
        <v>0</v>
      </c>
      <c r="BO38" s="94">
        <v>0</v>
      </c>
      <c r="BP38" s="103">
        <v>0</v>
      </c>
      <c r="BQ38" s="56">
        <f t="shared" si="33"/>
        <v>395.13170000000002</v>
      </c>
      <c r="BR38" s="94">
        <f t="shared" si="20"/>
        <v>0</v>
      </c>
      <c r="BS38" s="94">
        <f t="shared" si="20"/>
        <v>0</v>
      </c>
      <c r="BT38" s="108">
        <f t="shared" si="20"/>
        <v>395.13170000000002</v>
      </c>
      <c r="BU38" s="94">
        <f t="shared" si="20"/>
        <v>0</v>
      </c>
      <c r="BV38" s="94">
        <v>0</v>
      </c>
      <c r="BW38" s="104">
        <v>0</v>
      </c>
      <c r="BX38" s="70">
        <f t="shared" si="34"/>
        <v>395.13170000000002</v>
      </c>
      <c r="BY38" s="94">
        <f t="shared" si="21"/>
        <v>0</v>
      </c>
      <c r="BZ38" s="94">
        <f t="shared" si="21"/>
        <v>0</v>
      </c>
      <c r="CA38" s="108">
        <f t="shared" si="21"/>
        <v>395.13170000000002</v>
      </c>
      <c r="CB38" s="94">
        <f t="shared" si="21"/>
        <v>0</v>
      </c>
      <c r="CC38" s="94">
        <f t="shared" si="22"/>
        <v>0</v>
      </c>
      <c r="CD38" s="95">
        <f t="shared" si="22"/>
        <v>0</v>
      </c>
      <c r="CE38" s="105">
        <v>0</v>
      </c>
      <c r="CF38" s="94">
        <v>0</v>
      </c>
      <c r="CG38" s="94">
        <v>0</v>
      </c>
      <c r="CH38" s="94">
        <v>0</v>
      </c>
      <c r="CI38" s="94">
        <v>0</v>
      </c>
      <c r="CJ38" s="94">
        <v>0</v>
      </c>
      <c r="CK38" s="106">
        <v>0</v>
      </c>
    </row>
    <row r="39" spans="3:89" ht="15" customHeight="1" x14ac:dyDescent="0.15">
      <c r="C39" s="5"/>
      <c r="D39" s="31" t="s">
        <v>32</v>
      </c>
      <c r="E39" s="27">
        <v>371</v>
      </c>
      <c r="F39" s="54">
        <f t="shared" si="23"/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5">
        <v>0</v>
      </c>
      <c r="M39" s="56">
        <f t="shared" si="24"/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5">
        <v>0</v>
      </c>
      <c r="T39" s="58">
        <f t="shared" si="25"/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6">
        <v>0</v>
      </c>
      <c r="AA39" s="58">
        <f t="shared" si="26"/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7">
        <v>0</v>
      </c>
      <c r="AH39" s="61">
        <f t="shared" si="27"/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78">
        <v>0</v>
      </c>
      <c r="AO39" s="63">
        <f t="shared" si="28"/>
        <v>0</v>
      </c>
      <c r="AP39" s="72">
        <v>0</v>
      </c>
      <c r="AQ39" s="72">
        <v>0</v>
      </c>
      <c r="AR39" s="72">
        <v>0</v>
      </c>
      <c r="AS39" s="72">
        <v>0</v>
      </c>
      <c r="AT39" s="72">
        <v>0</v>
      </c>
      <c r="AU39" s="79">
        <v>0</v>
      </c>
      <c r="AV39" s="65">
        <f t="shared" si="29"/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80">
        <v>0</v>
      </c>
      <c r="BC39" s="67">
        <f t="shared" si="30"/>
        <v>0</v>
      </c>
      <c r="BD39" s="72">
        <v>0</v>
      </c>
      <c r="BE39" s="72">
        <v>0</v>
      </c>
      <c r="BF39" s="72">
        <v>0</v>
      </c>
      <c r="BG39" s="72">
        <v>0</v>
      </c>
      <c r="BH39" s="72">
        <v>0</v>
      </c>
      <c r="BI39" s="82">
        <v>0</v>
      </c>
      <c r="BJ39" s="54">
        <f t="shared" si="31"/>
        <v>0</v>
      </c>
      <c r="BK39" s="72">
        <f t="shared" si="32"/>
        <v>0</v>
      </c>
      <c r="BL39" s="72">
        <f t="shared" si="19"/>
        <v>0</v>
      </c>
      <c r="BM39" s="72">
        <f t="shared" si="19"/>
        <v>0</v>
      </c>
      <c r="BN39" s="72">
        <f t="shared" si="19"/>
        <v>0</v>
      </c>
      <c r="BO39" s="72">
        <v>0</v>
      </c>
      <c r="BP39" s="88">
        <v>0</v>
      </c>
      <c r="BQ39" s="56">
        <f t="shared" si="33"/>
        <v>0</v>
      </c>
      <c r="BR39" s="72">
        <f t="shared" si="20"/>
        <v>0</v>
      </c>
      <c r="BS39" s="72">
        <f t="shared" si="20"/>
        <v>0</v>
      </c>
      <c r="BT39" s="72">
        <f t="shared" si="20"/>
        <v>0</v>
      </c>
      <c r="BU39" s="72">
        <f t="shared" si="20"/>
        <v>0</v>
      </c>
      <c r="BV39" s="72">
        <v>0</v>
      </c>
      <c r="BW39" s="89">
        <v>0</v>
      </c>
      <c r="BX39" s="70">
        <f t="shared" si="34"/>
        <v>0</v>
      </c>
      <c r="BY39" s="72">
        <f t="shared" si="21"/>
        <v>0</v>
      </c>
      <c r="BZ39" s="72">
        <f t="shared" si="21"/>
        <v>0</v>
      </c>
      <c r="CA39" s="72">
        <f t="shared" si="21"/>
        <v>0</v>
      </c>
      <c r="CB39" s="72">
        <f t="shared" si="21"/>
        <v>0</v>
      </c>
      <c r="CC39" s="72">
        <f t="shared" si="22"/>
        <v>0</v>
      </c>
      <c r="CD39" s="73">
        <f t="shared" si="22"/>
        <v>0</v>
      </c>
      <c r="CE39" s="70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87">
        <v>0</v>
      </c>
    </row>
    <row r="40" spans="3:89" ht="33.75" x14ac:dyDescent="0.15">
      <c r="C40" s="5"/>
      <c r="D40" s="31" t="s">
        <v>35</v>
      </c>
      <c r="E40" s="27">
        <v>400</v>
      </c>
      <c r="F40" s="54">
        <f>SUM(F41:F47)</f>
        <v>2855.2850000000003</v>
      </c>
      <c r="G40" s="54">
        <f>SUM(G41:G47)</f>
        <v>5.6609999999999996</v>
      </c>
      <c r="H40" s="54">
        <f>SUM(H41:H47)</f>
        <v>0</v>
      </c>
      <c r="I40" s="54">
        <f>SUM(I41:I47)</f>
        <v>1831.3270000000002</v>
      </c>
      <c r="J40" s="54">
        <f>SUM(J41:J47)</f>
        <v>1018.297</v>
      </c>
      <c r="K40" s="109">
        <v>0</v>
      </c>
      <c r="L40" s="110">
        <v>0</v>
      </c>
      <c r="M40" s="56">
        <f>SUM(M41:M47)</f>
        <v>10796.855800000003</v>
      </c>
      <c r="N40" s="56">
        <f>SUM(N41:N47)</f>
        <v>15.722200000000001</v>
      </c>
      <c r="O40" s="56">
        <f>SUM(O41:O47)</f>
        <v>0</v>
      </c>
      <c r="P40" s="56">
        <f>SUM(P41:P47)</f>
        <v>6802.3235000000013</v>
      </c>
      <c r="Q40" s="56">
        <f>SUM(Q41:Q47)</f>
        <v>3978.8101000000001</v>
      </c>
      <c r="R40" s="109">
        <v>0</v>
      </c>
      <c r="S40" s="111">
        <v>0</v>
      </c>
      <c r="T40" s="58">
        <f>SUM(T41:T47)</f>
        <v>1.5</v>
      </c>
      <c r="U40" s="58">
        <f>SUM(U41:U47)</f>
        <v>0</v>
      </c>
      <c r="V40" s="58">
        <f>SUM(V41:V47)</f>
        <v>0</v>
      </c>
      <c r="W40" s="58">
        <f>SUM(W41:W47)</f>
        <v>1.5</v>
      </c>
      <c r="X40" s="58">
        <f>SUM(X41:X47)</f>
        <v>0</v>
      </c>
      <c r="Y40" s="109">
        <v>0</v>
      </c>
      <c r="Z40" s="112">
        <v>0</v>
      </c>
      <c r="AA40" s="58">
        <f>SUM(AA41:AA47)</f>
        <v>5.9328000000000003</v>
      </c>
      <c r="AB40" s="58">
        <f>SUM(AB41:AB47)</f>
        <v>0</v>
      </c>
      <c r="AC40" s="58">
        <f>SUM(AC41:AC47)</f>
        <v>0</v>
      </c>
      <c r="AD40" s="58">
        <f>SUM(AD41:AD47)</f>
        <v>5.9328000000000003</v>
      </c>
      <c r="AE40" s="58">
        <f>SUM(AE41:AE47)</f>
        <v>0</v>
      </c>
      <c r="AF40" s="109">
        <v>0</v>
      </c>
      <c r="AG40" s="113">
        <v>0</v>
      </c>
      <c r="AH40" s="61">
        <f>SUM(AH41:AH47)</f>
        <v>0</v>
      </c>
      <c r="AI40" s="61">
        <f>SUM(AI41:AI47)</f>
        <v>0</v>
      </c>
      <c r="AJ40" s="61">
        <f>SUM(AJ41:AJ47)</f>
        <v>0</v>
      </c>
      <c r="AK40" s="61">
        <f>SUM(AK41:AK47)</f>
        <v>0</v>
      </c>
      <c r="AL40" s="61">
        <f>SUM(AL41:AL47)</f>
        <v>0</v>
      </c>
      <c r="AM40" s="54">
        <v>0</v>
      </c>
      <c r="AN40" s="62">
        <v>0</v>
      </c>
      <c r="AO40" s="63">
        <f>SUM(AO41:AO47)</f>
        <v>0</v>
      </c>
      <c r="AP40" s="63">
        <f>SUM(AP41:AP47)</f>
        <v>0</v>
      </c>
      <c r="AQ40" s="63">
        <f>SUM(AQ41:AQ47)</f>
        <v>0</v>
      </c>
      <c r="AR40" s="63">
        <f>SUM(AR41:AR47)</f>
        <v>0</v>
      </c>
      <c r="AS40" s="63">
        <f>SUM(AS41:AS47)</f>
        <v>0</v>
      </c>
      <c r="AT40" s="54">
        <v>0</v>
      </c>
      <c r="AU40" s="64">
        <v>0</v>
      </c>
      <c r="AV40" s="65">
        <f>SUM(AV41:AV47)</f>
        <v>0</v>
      </c>
      <c r="AW40" s="65">
        <f>SUM(AW41:AW47)</f>
        <v>0</v>
      </c>
      <c r="AX40" s="65">
        <f>SUM(AX41:AX47)</f>
        <v>0</v>
      </c>
      <c r="AY40" s="65">
        <f>SUM(AY41:AY47)</f>
        <v>0</v>
      </c>
      <c r="AZ40" s="65">
        <f>SUM(AZ41:AZ47)</f>
        <v>0</v>
      </c>
      <c r="BA40" s="109">
        <v>0</v>
      </c>
      <c r="BB40" s="114">
        <v>0</v>
      </c>
      <c r="BC40" s="67">
        <f>SUM(BC41:BC47)</f>
        <v>0</v>
      </c>
      <c r="BD40" s="67">
        <f>SUM(BD41:BD47)</f>
        <v>0</v>
      </c>
      <c r="BE40" s="67">
        <f>SUM(BE41:BE47)</f>
        <v>0</v>
      </c>
      <c r="BF40" s="67">
        <f>SUM(BF41:BF47)</f>
        <v>0</v>
      </c>
      <c r="BG40" s="67">
        <f>SUM(BG41:BG47)</f>
        <v>0</v>
      </c>
      <c r="BH40" s="109">
        <v>0</v>
      </c>
      <c r="BI40" s="115">
        <v>0</v>
      </c>
      <c r="BJ40" s="54">
        <f>SUM(BJ41:BJ47)</f>
        <v>2856.7850000000003</v>
      </c>
      <c r="BK40" s="54">
        <f>SUM(BK41:BK47)</f>
        <v>5.6609999999999996</v>
      </c>
      <c r="BL40" s="54">
        <f>SUM(BL41:BL47)</f>
        <v>0</v>
      </c>
      <c r="BM40" s="54">
        <f>SUM(BM41:BM47)</f>
        <v>1832.8270000000002</v>
      </c>
      <c r="BN40" s="54">
        <f>SUM(BN41:BN47)</f>
        <v>1018.297</v>
      </c>
      <c r="BO40" s="109">
        <v>0</v>
      </c>
      <c r="BP40" s="116">
        <v>0</v>
      </c>
      <c r="BQ40" s="56">
        <f>SUM(BQ41:BQ47)</f>
        <v>10802.788600000002</v>
      </c>
      <c r="BR40" s="56">
        <f>SUM(BR41:BR47)</f>
        <v>15.722200000000001</v>
      </c>
      <c r="BS40" s="56">
        <f>SUM(BS41:BS47)</f>
        <v>0</v>
      </c>
      <c r="BT40" s="56">
        <f>SUM(BT41:BT47)</f>
        <v>6808.2563</v>
      </c>
      <c r="BU40" s="56">
        <f>SUM(BU41:BU47)</f>
        <v>3978.8101000000001</v>
      </c>
      <c r="BV40" s="109">
        <v>0</v>
      </c>
      <c r="BW40" s="111">
        <v>0</v>
      </c>
      <c r="BX40" s="70">
        <f>SUM(BX41:BX47)</f>
        <v>10802.788600000002</v>
      </c>
      <c r="BY40" s="70">
        <f>SUM(BY41:BY47)</f>
        <v>15.722200000000001</v>
      </c>
      <c r="BZ40" s="70">
        <f>SUM(BZ41:BZ47)</f>
        <v>0</v>
      </c>
      <c r="CA40" s="70">
        <f>SUM(CA41:CA47)</f>
        <v>6808.2563</v>
      </c>
      <c r="CB40" s="70">
        <f>SUM(CB41:CB47)</f>
        <v>3978.8101000000001</v>
      </c>
      <c r="CC40" s="109">
        <v>0</v>
      </c>
      <c r="CD40" s="110">
        <v>0</v>
      </c>
      <c r="CE40" s="70">
        <f>SUM(CE41:CE47)</f>
        <v>0</v>
      </c>
      <c r="CF40" s="70">
        <f>SUM(CF41:CF47)</f>
        <v>0</v>
      </c>
      <c r="CG40" s="70">
        <f>SUM(CG41:CG47)</f>
        <v>0</v>
      </c>
      <c r="CH40" s="70">
        <f>SUM(CH41:CH47)</f>
        <v>0</v>
      </c>
      <c r="CI40" s="70">
        <f>SUM(CI41:CI47)</f>
        <v>0</v>
      </c>
      <c r="CJ40" s="54">
        <v>0</v>
      </c>
      <c r="CK40" s="71">
        <v>0</v>
      </c>
    </row>
    <row r="41" spans="3:89" ht="22.5" x14ac:dyDescent="0.15">
      <c r="C41" s="5"/>
      <c r="D41" s="31" t="s">
        <v>26</v>
      </c>
      <c r="E41" s="27">
        <v>411</v>
      </c>
      <c r="F41" s="54">
        <f>SUM(G41:J41)</f>
        <v>309.77499999999998</v>
      </c>
      <c r="G41" s="94">
        <v>0</v>
      </c>
      <c r="H41" s="94">
        <v>0</v>
      </c>
      <c r="I41" s="94">
        <v>238.94900000000001</v>
      </c>
      <c r="J41" s="94">
        <v>70.825999999999993</v>
      </c>
      <c r="K41" s="94">
        <v>0</v>
      </c>
      <c r="L41" s="95">
        <v>0</v>
      </c>
      <c r="M41" s="56">
        <f>SUM(N41:Q41)</f>
        <v>1169.4942000000001</v>
      </c>
      <c r="N41" s="94">
        <v>0</v>
      </c>
      <c r="O41" s="94">
        <v>0</v>
      </c>
      <c r="P41" s="94">
        <v>892.11130000000003</v>
      </c>
      <c r="Q41" s="94">
        <v>277.38290000000001</v>
      </c>
      <c r="R41" s="94">
        <v>0</v>
      </c>
      <c r="S41" s="96">
        <v>0</v>
      </c>
      <c r="T41" s="58">
        <f>SUM(U41:X41)</f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6">
        <v>0</v>
      </c>
      <c r="AA41" s="58">
        <f>SUM(AB41:AE41)</f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7">
        <v>0</v>
      </c>
      <c r="AH41" s="61">
        <f>SUM(AI41:AL41)</f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78">
        <v>0</v>
      </c>
      <c r="AO41" s="63">
        <f>SUM(AP41:AS41)</f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</v>
      </c>
      <c r="AU41" s="79">
        <v>0</v>
      </c>
      <c r="AV41" s="65">
        <f>SUM(AW41:AZ41)</f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80">
        <v>0</v>
      </c>
      <c r="BC41" s="67">
        <f>SUM(BD41:BG41)</f>
        <v>0</v>
      </c>
      <c r="BD41" s="72">
        <v>0</v>
      </c>
      <c r="BE41" s="72">
        <v>0</v>
      </c>
      <c r="BF41" s="72">
        <v>0</v>
      </c>
      <c r="BG41" s="72">
        <v>0</v>
      </c>
      <c r="BH41" s="72">
        <v>0</v>
      </c>
      <c r="BI41" s="82">
        <v>0</v>
      </c>
      <c r="BJ41" s="54">
        <f>SUM(BK41:BN41)</f>
        <v>309.77499999999998</v>
      </c>
      <c r="BK41" s="94">
        <f>SUM(G41+U41+AI41)</f>
        <v>0</v>
      </c>
      <c r="BL41" s="94">
        <f t="shared" ref="BL41:BN47" si="35">SUM(H41+V41+AJ41)</f>
        <v>0</v>
      </c>
      <c r="BM41" s="94">
        <f t="shared" si="35"/>
        <v>238.94900000000001</v>
      </c>
      <c r="BN41" s="94">
        <f t="shared" si="35"/>
        <v>70.825999999999993</v>
      </c>
      <c r="BO41" s="94">
        <v>0</v>
      </c>
      <c r="BP41" s="103">
        <v>0</v>
      </c>
      <c r="BQ41" s="56">
        <f>SUM(BR41:BU41)</f>
        <v>1169.4942000000001</v>
      </c>
      <c r="BR41" s="94">
        <f t="shared" ref="BR41:BU48" si="36">SUM(N41+AB41+AP41 )</f>
        <v>0</v>
      </c>
      <c r="BS41" s="94">
        <f t="shared" si="36"/>
        <v>0</v>
      </c>
      <c r="BT41" s="94">
        <f t="shared" si="36"/>
        <v>892.11130000000003</v>
      </c>
      <c r="BU41" s="94">
        <f t="shared" si="36"/>
        <v>277.38290000000001</v>
      </c>
      <c r="BV41" s="94">
        <f>SUM(R41+AF41+AT41+BH41)</f>
        <v>0</v>
      </c>
      <c r="BW41" s="96">
        <f>SUM(S41+AG41+AU41+BI41)</f>
        <v>0</v>
      </c>
      <c r="BX41" s="70">
        <f>SUM(BY41:CB41)</f>
        <v>1169.4942000000001</v>
      </c>
      <c r="BY41" s="94">
        <f t="shared" ref="BY41:CB48" si="37">SUM(BD41+BR41-CF41)</f>
        <v>0</v>
      </c>
      <c r="BZ41" s="94">
        <f t="shared" si="37"/>
        <v>0</v>
      </c>
      <c r="CA41" s="94">
        <f t="shared" si="37"/>
        <v>892.11130000000003</v>
      </c>
      <c r="CB41" s="94">
        <f t="shared" si="37"/>
        <v>277.38290000000001</v>
      </c>
      <c r="CC41" s="94">
        <f t="shared" ref="CC41:CD47" si="38">SUM(BV41-CJ41)</f>
        <v>0</v>
      </c>
      <c r="CD41" s="96">
        <f t="shared" si="38"/>
        <v>0</v>
      </c>
      <c r="CE41" s="70">
        <v>0</v>
      </c>
      <c r="CF41" s="94">
        <v>0</v>
      </c>
      <c r="CG41" s="94">
        <v>0</v>
      </c>
      <c r="CH41" s="94">
        <v>0</v>
      </c>
      <c r="CI41" s="94">
        <v>0</v>
      </c>
      <c r="CJ41" s="94">
        <v>0</v>
      </c>
      <c r="CK41" s="106">
        <v>0</v>
      </c>
    </row>
    <row r="42" spans="3:89" ht="22.5" x14ac:dyDescent="0.15">
      <c r="C42" s="5"/>
      <c r="D42" s="31" t="s">
        <v>27</v>
      </c>
      <c r="E42" s="27">
        <v>421</v>
      </c>
      <c r="F42" s="54">
        <f t="shared" ref="F42:F47" si="39">SUM(G42:J42)</f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56">
        <f t="shared" ref="M42:M47" si="40">SUM(N42:Q42)</f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5">
        <v>0</v>
      </c>
      <c r="T42" s="58">
        <f t="shared" ref="T42:T47" si="41">SUM(U42:X42)</f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6">
        <v>0</v>
      </c>
      <c r="AA42" s="58">
        <f t="shared" ref="AA42:AA47" si="42">SUM(AB42:AE42)</f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7">
        <v>0</v>
      </c>
      <c r="AH42" s="61">
        <f t="shared" ref="AH42:AH47" si="43">SUM(AI42:AL42)</f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78">
        <v>0</v>
      </c>
      <c r="AO42" s="63">
        <f t="shared" ref="AO42:AO47" si="44">SUM(AP42:AS42)</f>
        <v>0</v>
      </c>
      <c r="AP42" s="72">
        <v>0</v>
      </c>
      <c r="AQ42" s="72">
        <v>0</v>
      </c>
      <c r="AR42" s="72">
        <v>0</v>
      </c>
      <c r="AS42" s="72">
        <v>0</v>
      </c>
      <c r="AT42" s="72">
        <v>0</v>
      </c>
      <c r="AU42" s="79">
        <v>0</v>
      </c>
      <c r="AV42" s="65">
        <f t="shared" ref="AV42:AV47" si="45">SUM(AW42:AZ42)</f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80">
        <v>0</v>
      </c>
      <c r="BC42" s="67">
        <f t="shared" ref="BC42:BC47" si="46">SUM(BD42:BG42)</f>
        <v>0</v>
      </c>
      <c r="BD42" s="72">
        <v>0</v>
      </c>
      <c r="BE42" s="72">
        <v>0</v>
      </c>
      <c r="BF42" s="72">
        <v>0</v>
      </c>
      <c r="BG42" s="72">
        <v>0</v>
      </c>
      <c r="BH42" s="72">
        <v>0</v>
      </c>
      <c r="BI42" s="82">
        <v>0</v>
      </c>
      <c r="BJ42" s="54">
        <f t="shared" ref="BJ42:BJ47" si="47">SUM(BK42:BN42)</f>
        <v>0</v>
      </c>
      <c r="BK42" s="72">
        <f t="shared" ref="BK42:BK47" si="48">SUM(G42+U42+AI42)</f>
        <v>0</v>
      </c>
      <c r="BL42" s="72">
        <f t="shared" si="35"/>
        <v>0</v>
      </c>
      <c r="BM42" s="72">
        <f t="shared" si="35"/>
        <v>0</v>
      </c>
      <c r="BN42" s="72">
        <f t="shared" si="35"/>
        <v>0</v>
      </c>
      <c r="BO42" s="72">
        <v>0</v>
      </c>
      <c r="BP42" s="88">
        <v>0</v>
      </c>
      <c r="BQ42" s="56">
        <f t="shared" ref="BQ42:BQ47" si="49">SUM(BR42:BU42)</f>
        <v>0</v>
      </c>
      <c r="BR42" s="72">
        <f t="shared" si="36"/>
        <v>0</v>
      </c>
      <c r="BS42" s="72">
        <f t="shared" si="36"/>
        <v>0</v>
      </c>
      <c r="BT42" s="72">
        <f t="shared" si="36"/>
        <v>0</v>
      </c>
      <c r="BU42" s="72">
        <f t="shared" si="36"/>
        <v>0</v>
      </c>
      <c r="BV42" s="72">
        <v>0</v>
      </c>
      <c r="BW42" s="89">
        <v>0</v>
      </c>
      <c r="BX42" s="70">
        <f t="shared" ref="BX42:BX48" si="50">SUM(BY42:CB42)</f>
        <v>0</v>
      </c>
      <c r="BY42" s="72">
        <f t="shared" si="37"/>
        <v>0</v>
      </c>
      <c r="BZ42" s="72">
        <f t="shared" si="37"/>
        <v>0</v>
      </c>
      <c r="CA42" s="72">
        <f t="shared" si="37"/>
        <v>0</v>
      </c>
      <c r="CB42" s="72">
        <f t="shared" si="37"/>
        <v>0</v>
      </c>
      <c r="CC42" s="72">
        <f t="shared" si="38"/>
        <v>0</v>
      </c>
      <c r="CD42" s="73">
        <f t="shared" si="38"/>
        <v>0</v>
      </c>
      <c r="CE42" s="70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87">
        <v>0</v>
      </c>
    </row>
    <row r="43" spans="3:89" ht="15" customHeight="1" x14ac:dyDescent="0.15">
      <c r="C43" s="5"/>
      <c r="D43" s="31" t="s">
        <v>28</v>
      </c>
      <c r="E43" s="27">
        <v>431</v>
      </c>
      <c r="F43" s="54">
        <f t="shared" si="39"/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56">
        <f t="shared" si="40"/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5">
        <v>0</v>
      </c>
      <c r="T43" s="58">
        <f t="shared" si="41"/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6">
        <v>0</v>
      </c>
      <c r="AA43" s="58">
        <f t="shared" si="42"/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7">
        <v>0</v>
      </c>
      <c r="AH43" s="61">
        <f t="shared" si="43"/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78">
        <v>0</v>
      </c>
      <c r="AO43" s="63">
        <f t="shared" si="44"/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</v>
      </c>
      <c r="AU43" s="79">
        <v>0</v>
      </c>
      <c r="AV43" s="65">
        <f t="shared" si="45"/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80">
        <v>0</v>
      </c>
      <c r="BC43" s="67">
        <f t="shared" si="46"/>
        <v>0</v>
      </c>
      <c r="BD43" s="72">
        <v>0</v>
      </c>
      <c r="BE43" s="72">
        <v>0</v>
      </c>
      <c r="BF43" s="72">
        <v>0</v>
      </c>
      <c r="BG43" s="72">
        <v>0</v>
      </c>
      <c r="BH43" s="72">
        <v>0</v>
      </c>
      <c r="BI43" s="82">
        <v>0</v>
      </c>
      <c r="BJ43" s="54">
        <f t="shared" si="47"/>
        <v>0</v>
      </c>
      <c r="BK43" s="72">
        <f t="shared" si="48"/>
        <v>0</v>
      </c>
      <c r="BL43" s="72">
        <f t="shared" si="35"/>
        <v>0</v>
      </c>
      <c r="BM43" s="72">
        <f t="shared" si="35"/>
        <v>0</v>
      </c>
      <c r="BN43" s="72">
        <f t="shared" si="35"/>
        <v>0</v>
      </c>
      <c r="BO43" s="72">
        <v>0</v>
      </c>
      <c r="BP43" s="88">
        <v>0</v>
      </c>
      <c r="BQ43" s="56">
        <f t="shared" si="49"/>
        <v>0</v>
      </c>
      <c r="BR43" s="72">
        <f t="shared" si="36"/>
        <v>0</v>
      </c>
      <c r="BS43" s="72">
        <f t="shared" si="36"/>
        <v>0</v>
      </c>
      <c r="BT43" s="72">
        <f t="shared" si="36"/>
        <v>0</v>
      </c>
      <c r="BU43" s="72">
        <f t="shared" si="36"/>
        <v>0</v>
      </c>
      <c r="BV43" s="72">
        <v>0</v>
      </c>
      <c r="BW43" s="89">
        <v>0</v>
      </c>
      <c r="BX43" s="70">
        <f t="shared" si="50"/>
        <v>0</v>
      </c>
      <c r="BY43" s="72">
        <f t="shared" si="37"/>
        <v>0</v>
      </c>
      <c r="BZ43" s="72">
        <f t="shared" si="37"/>
        <v>0</v>
      </c>
      <c r="CA43" s="72">
        <f t="shared" si="37"/>
        <v>0</v>
      </c>
      <c r="CB43" s="72">
        <f t="shared" si="37"/>
        <v>0</v>
      </c>
      <c r="CC43" s="72">
        <f t="shared" si="38"/>
        <v>0</v>
      </c>
      <c r="CD43" s="73">
        <f t="shared" si="38"/>
        <v>0</v>
      </c>
      <c r="CE43" s="70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87">
        <v>0</v>
      </c>
    </row>
    <row r="44" spans="3:89" ht="15" customHeight="1" x14ac:dyDescent="0.15">
      <c r="C44" s="5"/>
      <c r="D44" s="31" t="s">
        <v>29</v>
      </c>
      <c r="E44" s="27">
        <v>441</v>
      </c>
      <c r="F44" s="54">
        <f t="shared" si="39"/>
        <v>2112.0860000000002</v>
      </c>
      <c r="G44" s="94">
        <v>5.6609999999999996</v>
      </c>
      <c r="H44" s="94">
        <v>0</v>
      </c>
      <c r="I44" s="94">
        <v>1278.318</v>
      </c>
      <c r="J44" s="94">
        <v>828.10699999999997</v>
      </c>
      <c r="K44" s="94">
        <v>0</v>
      </c>
      <c r="L44" s="95">
        <v>0</v>
      </c>
      <c r="M44" s="56">
        <f t="shared" si="40"/>
        <v>8019.8137999999999</v>
      </c>
      <c r="N44" s="94">
        <v>15.722200000000001</v>
      </c>
      <c r="O44" s="94">
        <v>0</v>
      </c>
      <c r="P44" s="94">
        <v>4760.9259000000002</v>
      </c>
      <c r="Q44" s="94">
        <v>3243.1657</v>
      </c>
      <c r="R44" s="94">
        <v>0</v>
      </c>
      <c r="S44" s="96">
        <v>0</v>
      </c>
      <c r="T44" s="58">
        <f t="shared" si="41"/>
        <v>1.5</v>
      </c>
      <c r="U44" s="94">
        <v>0</v>
      </c>
      <c r="V44" s="94">
        <v>0</v>
      </c>
      <c r="W44" s="94">
        <v>1.5</v>
      </c>
      <c r="X44" s="94">
        <v>0</v>
      </c>
      <c r="Y44" s="94">
        <v>0</v>
      </c>
      <c r="Z44" s="97">
        <v>0</v>
      </c>
      <c r="AA44" s="58">
        <f t="shared" si="42"/>
        <v>5.9328000000000003</v>
      </c>
      <c r="AB44" s="94">
        <v>0</v>
      </c>
      <c r="AC44" s="94">
        <v>0</v>
      </c>
      <c r="AD44" s="94">
        <v>5.9328000000000003</v>
      </c>
      <c r="AE44" s="94">
        <v>0</v>
      </c>
      <c r="AF44" s="94">
        <v>0</v>
      </c>
      <c r="AG44" s="98">
        <v>0</v>
      </c>
      <c r="AH44" s="61">
        <f t="shared" si="43"/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99">
        <v>0</v>
      </c>
      <c r="AO44" s="63">
        <f t="shared" si="44"/>
        <v>0</v>
      </c>
      <c r="AP44" s="94">
        <v>0</v>
      </c>
      <c r="AQ44" s="94">
        <v>0</v>
      </c>
      <c r="AR44" s="94">
        <v>0</v>
      </c>
      <c r="AS44" s="94">
        <v>0</v>
      </c>
      <c r="AT44" s="94">
        <v>0</v>
      </c>
      <c r="AU44" s="100">
        <v>0</v>
      </c>
      <c r="AV44" s="65">
        <f t="shared" si="45"/>
        <v>0</v>
      </c>
      <c r="AW44" s="94">
        <v>0</v>
      </c>
      <c r="AX44" s="94">
        <v>0</v>
      </c>
      <c r="AY44" s="94">
        <v>0</v>
      </c>
      <c r="AZ44" s="94">
        <v>0</v>
      </c>
      <c r="BA44" s="94">
        <v>0</v>
      </c>
      <c r="BB44" s="101">
        <v>0</v>
      </c>
      <c r="BC44" s="67">
        <f t="shared" si="46"/>
        <v>0</v>
      </c>
      <c r="BD44" s="94">
        <v>0</v>
      </c>
      <c r="BE44" s="94">
        <v>0</v>
      </c>
      <c r="BF44" s="94">
        <v>0</v>
      </c>
      <c r="BG44" s="94">
        <v>0</v>
      </c>
      <c r="BH44" s="94">
        <v>0</v>
      </c>
      <c r="BI44" s="102">
        <v>0</v>
      </c>
      <c r="BJ44" s="54">
        <f t="shared" si="47"/>
        <v>2113.5860000000002</v>
      </c>
      <c r="BK44" s="94">
        <f t="shared" si="48"/>
        <v>5.6609999999999996</v>
      </c>
      <c r="BL44" s="94">
        <f t="shared" si="35"/>
        <v>0</v>
      </c>
      <c r="BM44" s="94">
        <f t="shared" si="35"/>
        <v>1279.818</v>
      </c>
      <c r="BN44" s="94">
        <f t="shared" si="35"/>
        <v>828.10699999999997</v>
      </c>
      <c r="BO44" s="94">
        <v>0</v>
      </c>
      <c r="BP44" s="95">
        <v>0</v>
      </c>
      <c r="BQ44" s="56">
        <f t="shared" si="49"/>
        <v>8025.7466000000004</v>
      </c>
      <c r="BR44" s="94">
        <f t="shared" si="36"/>
        <v>15.722200000000001</v>
      </c>
      <c r="BS44" s="94">
        <f t="shared" si="36"/>
        <v>0</v>
      </c>
      <c r="BT44" s="94">
        <f t="shared" si="36"/>
        <v>4766.8586999999998</v>
      </c>
      <c r="BU44" s="94">
        <f t="shared" si="36"/>
        <v>3243.1657</v>
      </c>
      <c r="BV44" s="94">
        <v>0</v>
      </c>
      <c r="BW44" s="96">
        <v>0</v>
      </c>
      <c r="BX44" s="70">
        <f t="shared" si="50"/>
        <v>8025.7466000000004</v>
      </c>
      <c r="BY44" s="94">
        <f t="shared" si="37"/>
        <v>15.722200000000001</v>
      </c>
      <c r="BZ44" s="94">
        <f t="shared" si="37"/>
        <v>0</v>
      </c>
      <c r="CA44" s="94">
        <f t="shared" si="37"/>
        <v>4766.8586999999998</v>
      </c>
      <c r="CB44" s="94">
        <f t="shared" si="37"/>
        <v>3243.1657</v>
      </c>
      <c r="CC44" s="94">
        <f t="shared" si="38"/>
        <v>0</v>
      </c>
      <c r="CD44" s="96">
        <f t="shared" si="38"/>
        <v>0</v>
      </c>
      <c r="CE44" s="105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87">
        <v>0</v>
      </c>
    </row>
    <row r="45" spans="3:89" ht="15" customHeight="1" x14ac:dyDescent="0.15">
      <c r="C45" s="5"/>
      <c r="D45" s="31" t="s">
        <v>30</v>
      </c>
      <c r="E45" s="27">
        <v>451</v>
      </c>
      <c r="F45" s="54">
        <f t="shared" si="39"/>
        <v>4.7229999999999999</v>
      </c>
      <c r="G45" s="94">
        <v>0</v>
      </c>
      <c r="H45" s="94">
        <v>0</v>
      </c>
      <c r="I45" s="94">
        <v>3.8719999999999999</v>
      </c>
      <c r="J45" s="94">
        <v>0.85099999999999998</v>
      </c>
      <c r="K45" s="94">
        <v>0</v>
      </c>
      <c r="L45" s="95">
        <v>0</v>
      </c>
      <c r="M45" s="56">
        <f t="shared" si="40"/>
        <v>17.764299999999999</v>
      </c>
      <c r="N45" s="94">
        <v>0</v>
      </c>
      <c r="O45" s="94">
        <v>0</v>
      </c>
      <c r="P45" s="94">
        <v>14.4307</v>
      </c>
      <c r="Q45" s="94">
        <v>3.3336000000000001</v>
      </c>
      <c r="R45" s="94">
        <v>0</v>
      </c>
      <c r="S45" s="96">
        <v>0</v>
      </c>
      <c r="T45" s="58">
        <f t="shared" si="41"/>
        <v>0</v>
      </c>
      <c r="U45" s="94">
        <v>0</v>
      </c>
      <c r="V45" s="94">
        <v>0</v>
      </c>
      <c r="W45" s="94">
        <v>0</v>
      </c>
      <c r="X45" s="94">
        <v>0</v>
      </c>
      <c r="Y45" s="94">
        <v>0</v>
      </c>
      <c r="Z45" s="97">
        <v>0</v>
      </c>
      <c r="AA45" s="58">
        <f t="shared" si="42"/>
        <v>0</v>
      </c>
      <c r="AB45" s="94">
        <v>0</v>
      </c>
      <c r="AC45" s="94">
        <v>0</v>
      </c>
      <c r="AD45" s="94">
        <v>0</v>
      </c>
      <c r="AE45" s="94">
        <v>0</v>
      </c>
      <c r="AF45" s="94">
        <v>0</v>
      </c>
      <c r="AG45" s="98">
        <v>0</v>
      </c>
      <c r="AH45" s="61">
        <f t="shared" si="43"/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99">
        <v>0</v>
      </c>
      <c r="AO45" s="63">
        <f t="shared" si="44"/>
        <v>0</v>
      </c>
      <c r="AP45" s="94">
        <v>0</v>
      </c>
      <c r="AQ45" s="94">
        <v>0</v>
      </c>
      <c r="AR45" s="94">
        <v>0</v>
      </c>
      <c r="AS45" s="94">
        <v>0</v>
      </c>
      <c r="AT45" s="94">
        <v>0</v>
      </c>
      <c r="AU45" s="100">
        <v>0</v>
      </c>
      <c r="AV45" s="65">
        <f t="shared" si="45"/>
        <v>0</v>
      </c>
      <c r="AW45" s="94">
        <v>0</v>
      </c>
      <c r="AX45" s="94">
        <v>0</v>
      </c>
      <c r="AY45" s="94">
        <v>0</v>
      </c>
      <c r="AZ45" s="94">
        <v>0</v>
      </c>
      <c r="BA45" s="94">
        <v>0</v>
      </c>
      <c r="BB45" s="101">
        <v>0</v>
      </c>
      <c r="BC45" s="67">
        <f t="shared" si="46"/>
        <v>0</v>
      </c>
      <c r="BD45" s="94">
        <v>0</v>
      </c>
      <c r="BE45" s="94">
        <v>0</v>
      </c>
      <c r="BF45" s="94">
        <v>0</v>
      </c>
      <c r="BG45" s="94">
        <v>0</v>
      </c>
      <c r="BH45" s="94">
        <v>0</v>
      </c>
      <c r="BI45" s="102">
        <v>0</v>
      </c>
      <c r="BJ45" s="54">
        <f t="shared" si="47"/>
        <v>4.7229999999999999</v>
      </c>
      <c r="BK45" s="94">
        <f t="shared" si="48"/>
        <v>0</v>
      </c>
      <c r="BL45" s="94">
        <f t="shared" si="35"/>
        <v>0</v>
      </c>
      <c r="BM45" s="94">
        <f t="shared" si="35"/>
        <v>3.8719999999999999</v>
      </c>
      <c r="BN45" s="94">
        <f t="shared" si="35"/>
        <v>0.85099999999999998</v>
      </c>
      <c r="BO45" s="94">
        <v>0</v>
      </c>
      <c r="BP45" s="95">
        <v>0</v>
      </c>
      <c r="BQ45" s="56">
        <f t="shared" si="49"/>
        <v>17.764299999999999</v>
      </c>
      <c r="BR45" s="94">
        <f t="shared" si="36"/>
        <v>0</v>
      </c>
      <c r="BS45" s="94">
        <f t="shared" si="36"/>
        <v>0</v>
      </c>
      <c r="BT45" s="94">
        <f t="shared" si="36"/>
        <v>14.4307</v>
      </c>
      <c r="BU45" s="94">
        <f t="shared" si="36"/>
        <v>3.3336000000000001</v>
      </c>
      <c r="BV45" s="94">
        <v>0</v>
      </c>
      <c r="BW45" s="96">
        <v>0</v>
      </c>
      <c r="BX45" s="70">
        <f t="shared" si="50"/>
        <v>17.764299999999999</v>
      </c>
      <c r="BY45" s="94">
        <f t="shared" si="37"/>
        <v>0</v>
      </c>
      <c r="BZ45" s="94">
        <f t="shared" si="37"/>
        <v>0</v>
      </c>
      <c r="CA45" s="94">
        <f t="shared" si="37"/>
        <v>14.4307</v>
      </c>
      <c r="CB45" s="94">
        <f t="shared" si="37"/>
        <v>3.3336000000000001</v>
      </c>
      <c r="CC45" s="94">
        <f t="shared" si="38"/>
        <v>0</v>
      </c>
      <c r="CD45" s="96">
        <f t="shared" si="38"/>
        <v>0</v>
      </c>
      <c r="CE45" s="105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87">
        <v>0</v>
      </c>
    </row>
    <row r="46" spans="3:89" ht="15" customHeight="1" x14ac:dyDescent="0.15">
      <c r="C46" s="5"/>
      <c r="D46" s="31" t="s">
        <v>31</v>
      </c>
      <c r="E46" s="27">
        <v>461</v>
      </c>
      <c r="F46" s="54">
        <f t="shared" si="39"/>
        <v>402.03300000000002</v>
      </c>
      <c r="G46" s="94">
        <v>0</v>
      </c>
      <c r="H46" s="94">
        <v>0</v>
      </c>
      <c r="I46" s="94">
        <v>293.38400000000001</v>
      </c>
      <c r="J46" s="94">
        <v>108.649</v>
      </c>
      <c r="K46" s="94">
        <v>0</v>
      </c>
      <c r="L46" s="95">
        <v>0</v>
      </c>
      <c r="M46" s="56">
        <f t="shared" si="40"/>
        <v>1510.2229000000002</v>
      </c>
      <c r="N46" s="94">
        <v>0</v>
      </c>
      <c r="O46" s="94">
        <v>0</v>
      </c>
      <c r="P46" s="94">
        <v>1084.7233000000001</v>
      </c>
      <c r="Q46" s="94">
        <v>425.49959999999999</v>
      </c>
      <c r="R46" s="94">
        <v>0</v>
      </c>
      <c r="S46" s="96">
        <v>0</v>
      </c>
      <c r="T46" s="58">
        <f t="shared" si="41"/>
        <v>0</v>
      </c>
      <c r="U46" s="94">
        <v>0</v>
      </c>
      <c r="V46" s="94">
        <v>0</v>
      </c>
      <c r="W46" s="94">
        <v>0</v>
      </c>
      <c r="X46" s="94">
        <v>0</v>
      </c>
      <c r="Y46" s="94">
        <v>0</v>
      </c>
      <c r="Z46" s="97">
        <v>0</v>
      </c>
      <c r="AA46" s="58">
        <f t="shared" si="42"/>
        <v>0</v>
      </c>
      <c r="AB46" s="94">
        <v>0</v>
      </c>
      <c r="AC46" s="94">
        <v>0</v>
      </c>
      <c r="AD46" s="94">
        <v>0</v>
      </c>
      <c r="AE46" s="94">
        <v>0</v>
      </c>
      <c r="AF46" s="94">
        <v>0</v>
      </c>
      <c r="AG46" s="98">
        <v>0</v>
      </c>
      <c r="AH46" s="61">
        <f t="shared" si="43"/>
        <v>0</v>
      </c>
      <c r="AI46" s="94">
        <v>0</v>
      </c>
      <c r="AJ46" s="94">
        <v>0</v>
      </c>
      <c r="AK46" s="94">
        <v>0</v>
      </c>
      <c r="AL46" s="94">
        <v>0</v>
      </c>
      <c r="AM46" s="94">
        <v>0</v>
      </c>
      <c r="AN46" s="99">
        <v>0</v>
      </c>
      <c r="AO46" s="63">
        <f t="shared" si="44"/>
        <v>0</v>
      </c>
      <c r="AP46" s="94">
        <v>0</v>
      </c>
      <c r="AQ46" s="94">
        <v>0</v>
      </c>
      <c r="AR46" s="94">
        <v>0</v>
      </c>
      <c r="AS46" s="94">
        <v>0</v>
      </c>
      <c r="AT46" s="94">
        <v>0</v>
      </c>
      <c r="AU46" s="100">
        <v>0</v>
      </c>
      <c r="AV46" s="65">
        <f t="shared" si="45"/>
        <v>0</v>
      </c>
      <c r="AW46" s="94">
        <v>0</v>
      </c>
      <c r="AX46" s="94">
        <v>0</v>
      </c>
      <c r="AY46" s="94">
        <v>0</v>
      </c>
      <c r="AZ46" s="94">
        <v>0</v>
      </c>
      <c r="BA46" s="94">
        <v>0</v>
      </c>
      <c r="BB46" s="101">
        <v>0</v>
      </c>
      <c r="BC46" s="67">
        <f t="shared" si="46"/>
        <v>0</v>
      </c>
      <c r="BD46" s="94">
        <v>0</v>
      </c>
      <c r="BE46" s="94">
        <v>0</v>
      </c>
      <c r="BF46" s="94">
        <v>0</v>
      </c>
      <c r="BG46" s="94">
        <v>0</v>
      </c>
      <c r="BH46" s="94">
        <v>0</v>
      </c>
      <c r="BI46" s="102">
        <v>0</v>
      </c>
      <c r="BJ46" s="54">
        <f t="shared" si="47"/>
        <v>402.03300000000002</v>
      </c>
      <c r="BK46" s="94">
        <f t="shared" si="48"/>
        <v>0</v>
      </c>
      <c r="BL46" s="94">
        <f t="shared" si="35"/>
        <v>0</v>
      </c>
      <c r="BM46" s="94">
        <f t="shared" si="35"/>
        <v>293.38400000000001</v>
      </c>
      <c r="BN46" s="94">
        <f t="shared" si="35"/>
        <v>108.649</v>
      </c>
      <c r="BO46" s="94">
        <v>0</v>
      </c>
      <c r="BP46" s="95">
        <v>0</v>
      </c>
      <c r="BQ46" s="56">
        <f t="shared" si="49"/>
        <v>1510.2229000000002</v>
      </c>
      <c r="BR46" s="94">
        <f t="shared" si="36"/>
        <v>0</v>
      </c>
      <c r="BS46" s="94">
        <f t="shared" si="36"/>
        <v>0</v>
      </c>
      <c r="BT46" s="94">
        <f t="shared" si="36"/>
        <v>1084.7233000000001</v>
      </c>
      <c r="BU46" s="94">
        <f t="shared" si="36"/>
        <v>425.49959999999999</v>
      </c>
      <c r="BV46" s="94">
        <v>0</v>
      </c>
      <c r="BW46" s="96">
        <v>0</v>
      </c>
      <c r="BX46" s="70">
        <f t="shared" si="50"/>
        <v>1510.2229000000002</v>
      </c>
      <c r="BY46" s="94">
        <f t="shared" si="37"/>
        <v>0</v>
      </c>
      <c r="BZ46" s="94">
        <f t="shared" si="37"/>
        <v>0</v>
      </c>
      <c r="CA46" s="94">
        <f t="shared" si="37"/>
        <v>1084.7233000000001</v>
      </c>
      <c r="CB46" s="94">
        <f t="shared" si="37"/>
        <v>425.49959999999999</v>
      </c>
      <c r="CC46" s="94">
        <f t="shared" si="38"/>
        <v>0</v>
      </c>
      <c r="CD46" s="96">
        <f t="shared" si="38"/>
        <v>0</v>
      </c>
      <c r="CE46" s="105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87">
        <v>0</v>
      </c>
    </row>
    <row r="47" spans="3:89" ht="15" customHeight="1" x14ac:dyDescent="0.15">
      <c r="C47" s="5"/>
      <c r="D47" s="31" t="s">
        <v>32</v>
      </c>
      <c r="E47" s="27">
        <v>471</v>
      </c>
      <c r="F47" s="54">
        <f t="shared" si="39"/>
        <v>26.667999999999999</v>
      </c>
      <c r="G47" s="94">
        <v>0</v>
      </c>
      <c r="H47" s="94">
        <v>0</v>
      </c>
      <c r="I47" s="94">
        <v>16.803999999999998</v>
      </c>
      <c r="J47" s="94">
        <v>9.8640000000000008</v>
      </c>
      <c r="K47" s="94">
        <v>0</v>
      </c>
      <c r="L47" s="95">
        <v>0</v>
      </c>
      <c r="M47" s="56">
        <f t="shared" si="40"/>
        <v>79.560599999999994</v>
      </c>
      <c r="N47" s="94">
        <v>0</v>
      </c>
      <c r="O47" s="94">
        <v>0</v>
      </c>
      <c r="P47" s="94">
        <v>50.132300000000001</v>
      </c>
      <c r="Q47" s="94">
        <v>29.4283</v>
      </c>
      <c r="R47" s="94">
        <v>0</v>
      </c>
      <c r="S47" s="96">
        <v>0</v>
      </c>
      <c r="T47" s="58">
        <f t="shared" si="41"/>
        <v>0</v>
      </c>
      <c r="U47" s="94">
        <v>0</v>
      </c>
      <c r="V47" s="94">
        <v>0</v>
      </c>
      <c r="W47" s="94">
        <v>0</v>
      </c>
      <c r="X47" s="94">
        <v>0</v>
      </c>
      <c r="Y47" s="94">
        <v>0</v>
      </c>
      <c r="Z47" s="97">
        <v>0</v>
      </c>
      <c r="AA47" s="58">
        <f t="shared" si="42"/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</v>
      </c>
      <c r="AG47" s="98">
        <v>0</v>
      </c>
      <c r="AH47" s="61">
        <f t="shared" si="43"/>
        <v>0</v>
      </c>
      <c r="AI47" s="94">
        <v>0</v>
      </c>
      <c r="AJ47" s="94">
        <v>0</v>
      </c>
      <c r="AK47" s="94">
        <v>0</v>
      </c>
      <c r="AL47" s="94">
        <v>0</v>
      </c>
      <c r="AM47" s="94">
        <v>0</v>
      </c>
      <c r="AN47" s="99">
        <v>0</v>
      </c>
      <c r="AO47" s="63">
        <f t="shared" si="44"/>
        <v>0</v>
      </c>
      <c r="AP47" s="94">
        <v>0</v>
      </c>
      <c r="AQ47" s="94">
        <v>0</v>
      </c>
      <c r="AR47" s="94">
        <v>0</v>
      </c>
      <c r="AS47" s="94">
        <v>0</v>
      </c>
      <c r="AT47" s="94">
        <v>0</v>
      </c>
      <c r="AU47" s="100">
        <v>0</v>
      </c>
      <c r="AV47" s="65">
        <f t="shared" si="45"/>
        <v>0</v>
      </c>
      <c r="AW47" s="94">
        <v>0</v>
      </c>
      <c r="AX47" s="94">
        <v>0</v>
      </c>
      <c r="AY47" s="94">
        <v>0</v>
      </c>
      <c r="AZ47" s="94">
        <v>0</v>
      </c>
      <c r="BA47" s="94">
        <v>0</v>
      </c>
      <c r="BB47" s="101">
        <v>0</v>
      </c>
      <c r="BC47" s="67">
        <f t="shared" si="46"/>
        <v>0</v>
      </c>
      <c r="BD47" s="94">
        <v>0</v>
      </c>
      <c r="BE47" s="94">
        <v>0</v>
      </c>
      <c r="BF47" s="94">
        <v>0</v>
      </c>
      <c r="BG47" s="94">
        <v>0</v>
      </c>
      <c r="BH47" s="94">
        <v>0</v>
      </c>
      <c r="BI47" s="102">
        <v>0</v>
      </c>
      <c r="BJ47" s="54">
        <f t="shared" si="47"/>
        <v>26.667999999999999</v>
      </c>
      <c r="BK47" s="94">
        <f t="shared" si="48"/>
        <v>0</v>
      </c>
      <c r="BL47" s="94">
        <f t="shared" si="35"/>
        <v>0</v>
      </c>
      <c r="BM47" s="94">
        <f t="shared" si="35"/>
        <v>16.803999999999998</v>
      </c>
      <c r="BN47" s="94">
        <f t="shared" si="35"/>
        <v>9.8640000000000008</v>
      </c>
      <c r="BO47" s="94">
        <v>0</v>
      </c>
      <c r="BP47" s="103">
        <v>0</v>
      </c>
      <c r="BQ47" s="56">
        <f t="shared" si="49"/>
        <v>79.560599999999994</v>
      </c>
      <c r="BR47" s="94">
        <f t="shared" si="36"/>
        <v>0</v>
      </c>
      <c r="BS47" s="94">
        <f t="shared" si="36"/>
        <v>0</v>
      </c>
      <c r="BT47" s="94">
        <f t="shared" si="36"/>
        <v>50.132300000000001</v>
      </c>
      <c r="BU47" s="94">
        <f t="shared" si="36"/>
        <v>29.4283</v>
      </c>
      <c r="BV47" s="94">
        <v>0</v>
      </c>
      <c r="BW47" s="104">
        <v>0</v>
      </c>
      <c r="BX47" s="70">
        <f t="shared" si="50"/>
        <v>79.560599999999994</v>
      </c>
      <c r="BY47" s="94">
        <f t="shared" si="37"/>
        <v>0</v>
      </c>
      <c r="BZ47" s="94">
        <f t="shared" si="37"/>
        <v>0</v>
      </c>
      <c r="CA47" s="94">
        <f t="shared" si="37"/>
        <v>50.132300000000001</v>
      </c>
      <c r="CB47" s="94">
        <f t="shared" si="37"/>
        <v>29.4283</v>
      </c>
      <c r="CC47" s="94">
        <f t="shared" si="38"/>
        <v>0</v>
      </c>
      <c r="CD47" s="95">
        <f t="shared" si="38"/>
        <v>0</v>
      </c>
      <c r="CE47" s="70">
        <v>0</v>
      </c>
      <c r="CF47" s="94">
        <v>0</v>
      </c>
      <c r="CG47" s="94">
        <v>0</v>
      </c>
      <c r="CH47" s="94">
        <v>0</v>
      </c>
      <c r="CI47" s="94">
        <v>0</v>
      </c>
      <c r="CJ47" s="94">
        <v>0</v>
      </c>
      <c r="CK47" s="106">
        <v>0</v>
      </c>
    </row>
    <row r="48" spans="3:89" ht="22.5" x14ac:dyDescent="0.15">
      <c r="C48" s="5"/>
      <c r="D48" s="31" t="s">
        <v>36</v>
      </c>
      <c r="E48" s="27">
        <v>500</v>
      </c>
      <c r="F48" s="109">
        <f>SUM(G48:J48)</f>
        <v>3383.527</v>
      </c>
      <c r="G48" s="94">
        <v>0</v>
      </c>
      <c r="H48" s="94">
        <v>22.535</v>
      </c>
      <c r="I48" s="94">
        <v>1075.0899999999999</v>
      </c>
      <c r="J48" s="94">
        <v>2285.902</v>
      </c>
      <c r="K48" s="94">
        <v>0</v>
      </c>
      <c r="L48" s="95">
        <v>0</v>
      </c>
      <c r="M48" s="117">
        <f>SUM(N48:Q48)</f>
        <v>5076.8725000000004</v>
      </c>
      <c r="N48" s="94">
        <v>0</v>
      </c>
      <c r="O48" s="94">
        <v>33.813000000000002</v>
      </c>
      <c r="P48" s="94">
        <v>1613.1377</v>
      </c>
      <c r="Q48" s="94">
        <v>3429.9218000000001</v>
      </c>
      <c r="R48" s="94">
        <v>0</v>
      </c>
      <c r="S48" s="96">
        <v>0</v>
      </c>
      <c r="T48" s="118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7">
        <v>0</v>
      </c>
      <c r="AA48" s="119">
        <v>0</v>
      </c>
      <c r="AB48" s="94">
        <v>0</v>
      </c>
      <c r="AC48" s="94">
        <v>0</v>
      </c>
      <c r="AD48" s="94">
        <v>0</v>
      </c>
      <c r="AE48" s="94">
        <v>0</v>
      </c>
      <c r="AF48" s="94">
        <v>0</v>
      </c>
      <c r="AG48" s="98">
        <v>0</v>
      </c>
      <c r="AH48" s="120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99">
        <v>0</v>
      </c>
      <c r="AO48" s="121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3">
        <v>0</v>
      </c>
      <c r="AV48" s="124">
        <v>0</v>
      </c>
      <c r="AW48" s="94">
        <v>0</v>
      </c>
      <c r="AX48" s="94">
        <v>0</v>
      </c>
      <c r="AY48" s="94">
        <v>0</v>
      </c>
      <c r="AZ48" s="94">
        <v>0</v>
      </c>
      <c r="BA48" s="94">
        <v>0</v>
      </c>
      <c r="BB48" s="101">
        <v>0</v>
      </c>
      <c r="BC48" s="125">
        <v>0</v>
      </c>
      <c r="BD48" s="94">
        <v>0</v>
      </c>
      <c r="BE48" s="94">
        <v>0</v>
      </c>
      <c r="BF48" s="94">
        <v>0</v>
      </c>
      <c r="BG48" s="94">
        <v>0</v>
      </c>
      <c r="BH48" s="94">
        <v>0</v>
      </c>
      <c r="BI48" s="102">
        <v>0</v>
      </c>
      <c r="BJ48" s="109">
        <f>SUM(BK48:BN48)</f>
        <v>3383.527</v>
      </c>
      <c r="BK48" s="94">
        <f>SUM(G48+U48+AI48)</f>
        <v>0</v>
      </c>
      <c r="BL48" s="94">
        <f>SUM(H48+V48+AJ48)</f>
        <v>22.535</v>
      </c>
      <c r="BM48" s="94">
        <f>SUM(I48+W48+AK48)</f>
        <v>1075.0899999999999</v>
      </c>
      <c r="BN48" s="94">
        <f>SUM(J48+X48+AL48)</f>
        <v>2285.902</v>
      </c>
      <c r="BO48" s="94">
        <v>0</v>
      </c>
      <c r="BP48" s="95">
        <v>0</v>
      </c>
      <c r="BQ48" s="117">
        <f>SUM(BR48:BU48)</f>
        <v>5076.8725000000004</v>
      </c>
      <c r="BR48" s="94">
        <f t="shared" si="36"/>
        <v>0</v>
      </c>
      <c r="BS48" s="94">
        <f t="shared" si="36"/>
        <v>33.813000000000002</v>
      </c>
      <c r="BT48" s="94">
        <f t="shared" si="36"/>
        <v>1613.1377</v>
      </c>
      <c r="BU48" s="94">
        <f t="shared" si="36"/>
        <v>3429.9218000000001</v>
      </c>
      <c r="BV48" s="94">
        <f>SUM(R48+AF48+AT48+BH48)</f>
        <v>0</v>
      </c>
      <c r="BW48" s="96">
        <f>SUM(S48+AG48+AU48+BI48)</f>
        <v>0</v>
      </c>
      <c r="BX48" s="117">
        <f t="shared" si="50"/>
        <v>5076.8725000000004</v>
      </c>
      <c r="BY48" s="94">
        <f t="shared" si="37"/>
        <v>0</v>
      </c>
      <c r="BZ48" s="94">
        <f t="shared" si="37"/>
        <v>33.813000000000002</v>
      </c>
      <c r="CA48" s="94">
        <f t="shared" si="37"/>
        <v>1613.1377</v>
      </c>
      <c r="CB48" s="94">
        <f t="shared" si="37"/>
        <v>3429.9218000000001</v>
      </c>
      <c r="CC48" s="94">
        <f>SUM(BV48-CJ48)</f>
        <v>0</v>
      </c>
      <c r="CD48" s="96">
        <f>SUM(BW48-CK48)</f>
        <v>0</v>
      </c>
      <c r="CE48" s="105">
        <v>0</v>
      </c>
      <c r="CF48" s="94">
        <v>0</v>
      </c>
      <c r="CG48" s="94">
        <v>0</v>
      </c>
      <c r="CH48" s="94">
        <v>0</v>
      </c>
      <c r="CI48" s="94">
        <v>0</v>
      </c>
      <c r="CJ48" s="94">
        <v>0</v>
      </c>
      <c r="CK48" s="106">
        <v>0</v>
      </c>
    </row>
    <row r="49" spans="3:89" ht="15" customHeight="1" x14ac:dyDescent="0.15">
      <c r="C49" s="5"/>
      <c r="D49" s="126" t="s">
        <v>37</v>
      </c>
      <c r="E49" s="16">
        <v>600</v>
      </c>
      <c r="F49" s="127">
        <f>SUM(F17:F23)+SUM(F25:F31)+SUM(F33:F39)+SUM(F41:F47)</f>
        <v>3782.5150000000003</v>
      </c>
      <c r="G49" s="127">
        <f t="shared" ref="G49:BR49" si="51">SUM(G17:G23)+SUM(G25:G31)+SUM(G33:G39)+SUM(G41:G47)</f>
        <v>206.863</v>
      </c>
      <c r="H49" s="127">
        <f t="shared" si="51"/>
        <v>0</v>
      </c>
      <c r="I49" s="127">
        <f t="shared" si="51"/>
        <v>2557.3550000000005</v>
      </c>
      <c r="J49" s="127">
        <f t="shared" si="51"/>
        <v>1018.297</v>
      </c>
      <c r="K49" s="127">
        <f t="shared" si="51"/>
        <v>0</v>
      </c>
      <c r="L49" s="128">
        <f t="shared" si="51"/>
        <v>0</v>
      </c>
      <c r="M49" s="129">
        <f t="shared" si="51"/>
        <v>14045.762800000002</v>
      </c>
      <c r="N49" s="127">
        <f t="shared" si="51"/>
        <v>571.05380000000002</v>
      </c>
      <c r="O49" s="127">
        <f t="shared" si="51"/>
        <v>0</v>
      </c>
      <c r="P49" s="127">
        <f t="shared" si="51"/>
        <v>9495.8989000000001</v>
      </c>
      <c r="Q49" s="127">
        <f t="shared" si="51"/>
        <v>3978.8101000000001</v>
      </c>
      <c r="R49" s="127">
        <f t="shared" si="51"/>
        <v>0</v>
      </c>
      <c r="S49" s="130">
        <f t="shared" si="51"/>
        <v>0</v>
      </c>
      <c r="T49" s="131">
        <f t="shared" si="51"/>
        <v>1.5</v>
      </c>
      <c r="U49" s="127">
        <f t="shared" si="51"/>
        <v>0</v>
      </c>
      <c r="V49" s="127">
        <f t="shared" si="51"/>
        <v>0</v>
      </c>
      <c r="W49" s="127">
        <f t="shared" si="51"/>
        <v>1.5</v>
      </c>
      <c r="X49" s="127">
        <f t="shared" si="51"/>
        <v>0</v>
      </c>
      <c r="Y49" s="127">
        <f t="shared" si="51"/>
        <v>0</v>
      </c>
      <c r="Z49" s="132">
        <f t="shared" si="51"/>
        <v>0</v>
      </c>
      <c r="AA49" s="133">
        <f t="shared" si="51"/>
        <v>5.9328000000000003</v>
      </c>
      <c r="AB49" s="127">
        <f t="shared" si="51"/>
        <v>0</v>
      </c>
      <c r="AC49" s="127">
        <f t="shared" si="51"/>
        <v>0</v>
      </c>
      <c r="AD49" s="127">
        <f t="shared" si="51"/>
        <v>5.9328000000000003</v>
      </c>
      <c r="AE49" s="127">
        <f t="shared" si="51"/>
        <v>0</v>
      </c>
      <c r="AF49" s="127">
        <f t="shared" si="51"/>
        <v>0</v>
      </c>
      <c r="AG49" s="134">
        <f t="shared" si="51"/>
        <v>0</v>
      </c>
      <c r="AH49" s="135">
        <f t="shared" si="51"/>
        <v>1976.386</v>
      </c>
      <c r="AI49" s="127">
        <f t="shared" si="51"/>
        <v>0</v>
      </c>
      <c r="AJ49" s="127">
        <f t="shared" si="51"/>
        <v>2.8490000000000002</v>
      </c>
      <c r="AK49" s="127">
        <f t="shared" si="51"/>
        <v>1973.537</v>
      </c>
      <c r="AL49" s="127">
        <f t="shared" si="51"/>
        <v>0</v>
      </c>
      <c r="AM49" s="127">
        <f t="shared" si="51"/>
        <v>0</v>
      </c>
      <c r="AN49" s="136">
        <f t="shared" si="51"/>
        <v>0</v>
      </c>
      <c r="AO49" s="137">
        <f t="shared" si="51"/>
        <v>4035.7891999999997</v>
      </c>
      <c r="AP49" s="127">
        <f t="shared" si="51"/>
        <v>0</v>
      </c>
      <c r="AQ49" s="127">
        <f t="shared" si="51"/>
        <v>7.1463000000000001</v>
      </c>
      <c r="AR49" s="127">
        <f t="shared" si="51"/>
        <v>4028.6429000000003</v>
      </c>
      <c r="AS49" s="127">
        <f t="shared" si="51"/>
        <v>0</v>
      </c>
      <c r="AT49" s="127">
        <f t="shared" si="51"/>
        <v>0</v>
      </c>
      <c r="AU49" s="138">
        <f t="shared" si="51"/>
        <v>0</v>
      </c>
      <c r="AV49" s="139">
        <f t="shared" si="51"/>
        <v>8.5429999999999993</v>
      </c>
      <c r="AW49" s="127">
        <f t="shared" si="51"/>
        <v>0</v>
      </c>
      <c r="AX49" s="127">
        <f t="shared" si="51"/>
        <v>1.0800000000000001E-2</v>
      </c>
      <c r="AY49" s="127">
        <f t="shared" si="51"/>
        <v>8.5321999999999996</v>
      </c>
      <c r="AZ49" s="127">
        <f t="shared" si="51"/>
        <v>0</v>
      </c>
      <c r="BA49" s="127">
        <f t="shared" si="51"/>
        <v>0</v>
      </c>
      <c r="BB49" s="140">
        <f t="shared" si="51"/>
        <v>0</v>
      </c>
      <c r="BC49" s="141">
        <f t="shared" si="51"/>
        <v>3613.0689000000002</v>
      </c>
      <c r="BD49" s="127">
        <f t="shared" si="51"/>
        <v>0</v>
      </c>
      <c r="BE49" s="127">
        <f t="shared" si="51"/>
        <v>3.2080000000000002</v>
      </c>
      <c r="BF49" s="127">
        <f t="shared" si="51"/>
        <v>3609.8609000000001</v>
      </c>
      <c r="BG49" s="127">
        <f t="shared" si="51"/>
        <v>0</v>
      </c>
      <c r="BH49" s="127">
        <f t="shared" si="51"/>
        <v>0</v>
      </c>
      <c r="BI49" s="142">
        <f t="shared" si="51"/>
        <v>0</v>
      </c>
      <c r="BJ49" s="143">
        <f t="shared" si="51"/>
        <v>5760.4009999999998</v>
      </c>
      <c r="BK49" s="127">
        <f t="shared" si="51"/>
        <v>206.863</v>
      </c>
      <c r="BL49" s="127">
        <f t="shared" si="51"/>
        <v>2.8490000000000002</v>
      </c>
      <c r="BM49" s="127">
        <f t="shared" si="51"/>
        <v>4532.3919999999998</v>
      </c>
      <c r="BN49" s="127">
        <f t="shared" si="51"/>
        <v>1018.297</v>
      </c>
      <c r="BO49" s="127">
        <f t="shared" si="51"/>
        <v>0</v>
      </c>
      <c r="BP49" s="144">
        <f t="shared" si="51"/>
        <v>0</v>
      </c>
      <c r="BQ49" s="145">
        <f t="shared" si="51"/>
        <v>18087.484800000002</v>
      </c>
      <c r="BR49" s="127">
        <f t="shared" si="51"/>
        <v>571.05380000000002</v>
      </c>
      <c r="BS49" s="127">
        <f t="shared" ref="BS49:CK49" si="52">SUM(BS17:BS23)+SUM(BS25:BS31)+SUM(BS33:BS39)+SUM(BS41:BS47)</f>
        <v>7.1463000000000001</v>
      </c>
      <c r="BT49" s="127">
        <f t="shared" si="52"/>
        <v>13530.474600000001</v>
      </c>
      <c r="BU49" s="127">
        <f t="shared" si="52"/>
        <v>3978.8101000000001</v>
      </c>
      <c r="BV49" s="127">
        <f t="shared" si="52"/>
        <v>0</v>
      </c>
      <c r="BW49" s="146">
        <f t="shared" si="52"/>
        <v>0</v>
      </c>
      <c r="BX49" s="147">
        <f t="shared" si="52"/>
        <v>21614.938000000002</v>
      </c>
      <c r="BY49" s="127">
        <f t="shared" si="52"/>
        <v>571.05380000000002</v>
      </c>
      <c r="BZ49" s="127">
        <f t="shared" si="52"/>
        <v>10.1225</v>
      </c>
      <c r="CA49" s="127">
        <f t="shared" si="52"/>
        <v>17054.9516</v>
      </c>
      <c r="CB49" s="127">
        <f t="shared" si="52"/>
        <v>3978.8101000000001</v>
      </c>
      <c r="CC49" s="127">
        <f t="shared" si="52"/>
        <v>0</v>
      </c>
      <c r="CD49" s="128">
        <f t="shared" si="52"/>
        <v>0</v>
      </c>
      <c r="CE49" s="145">
        <f t="shared" si="52"/>
        <v>85.615700000000004</v>
      </c>
      <c r="CF49" s="127">
        <f t="shared" si="52"/>
        <v>0</v>
      </c>
      <c r="CG49" s="127">
        <f t="shared" si="52"/>
        <v>0.23180000000000001</v>
      </c>
      <c r="CH49" s="127">
        <f t="shared" si="52"/>
        <v>85.383900000000011</v>
      </c>
      <c r="CI49" s="127">
        <f t="shared" si="52"/>
        <v>0</v>
      </c>
      <c r="CJ49" s="127">
        <f t="shared" si="52"/>
        <v>0</v>
      </c>
      <c r="CK49" s="148">
        <f t="shared" si="52"/>
        <v>0</v>
      </c>
    </row>
  </sheetData>
  <mergeCells count="39">
    <mergeCell ref="T12:Z12"/>
    <mergeCell ref="D11:K11"/>
    <mergeCell ref="D12:D14"/>
    <mergeCell ref="E12:E14"/>
    <mergeCell ref="F12:L12"/>
    <mergeCell ref="M12:S12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R13:BW13"/>
    <mergeCell ref="BX13:BX14"/>
    <mergeCell ref="BY13:CD13"/>
    <mergeCell ref="CE13:CE14"/>
    <mergeCell ref="CF13:CK13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sqref="A1:XFD1048576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" style="1" customWidth="1"/>
    <col min="7" max="8" width="9.7109375" style="1" customWidth="1"/>
    <col min="9" max="9" width="10.28515625" style="1" customWidth="1"/>
    <col min="10" max="12" width="9.7109375" style="1" customWidth="1"/>
    <col min="13" max="13" width="10.28515625" style="1" customWidth="1"/>
    <col min="14" max="15" width="9.7109375" style="1" customWidth="1"/>
    <col min="16" max="16" width="10" style="1" customWidth="1"/>
    <col min="17" max="61" width="9.7109375" style="1" customWidth="1"/>
    <col min="62" max="62" width="10.28515625" style="1" customWidth="1"/>
    <col min="63" max="63" width="9.7109375" style="1" customWidth="1"/>
    <col min="64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" style="1" customWidth="1"/>
    <col min="263" max="264" width="9.7109375" style="1" customWidth="1"/>
    <col min="265" max="265" width="10.28515625" style="1" customWidth="1"/>
    <col min="266" max="268" width="9.7109375" style="1" customWidth="1"/>
    <col min="269" max="269" width="10.28515625" style="1" customWidth="1"/>
    <col min="270" max="271" width="9.7109375" style="1" customWidth="1"/>
    <col min="272" max="272" width="10" style="1" customWidth="1"/>
    <col min="273" max="317" width="9.7109375" style="1" customWidth="1"/>
    <col min="318" max="318" width="10.28515625" style="1" customWidth="1"/>
    <col min="319" max="319" width="9.7109375" style="1" customWidth="1"/>
    <col min="320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" style="1" customWidth="1"/>
    <col min="519" max="520" width="9.7109375" style="1" customWidth="1"/>
    <col min="521" max="521" width="10.28515625" style="1" customWidth="1"/>
    <col min="522" max="524" width="9.7109375" style="1" customWidth="1"/>
    <col min="525" max="525" width="10.28515625" style="1" customWidth="1"/>
    <col min="526" max="527" width="9.7109375" style="1" customWidth="1"/>
    <col min="528" max="528" width="10" style="1" customWidth="1"/>
    <col min="529" max="573" width="9.7109375" style="1" customWidth="1"/>
    <col min="574" max="574" width="10.28515625" style="1" customWidth="1"/>
    <col min="575" max="575" width="9.7109375" style="1" customWidth="1"/>
    <col min="576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" style="1" customWidth="1"/>
    <col min="775" max="776" width="9.7109375" style="1" customWidth="1"/>
    <col min="777" max="777" width="10.28515625" style="1" customWidth="1"/>
    <col min="778" max="780" width="9.7109375" style="1" customWidth="1"/>
    <col min="781" max="781" width="10.28515625" style="1" customWidth="1"/>
    <col min="782" max="783" width="9.7109375" style="1" customWidth="1"/>
    <col min="784" max="784" width="10" style="1" customWidth="1"/>
    <col min="785" max="829" width="9.7109375" style="1" customWidth="1"/>
    <col min="830" max="830" width="10.28515625" style="1" customWidth="1"/>
    <col min="831" max="831" width="9.7109375" style="1" customWidth="1"/>
    <col min="832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" style="1" customWidth="1"/>
    <col min="1031" max="1032" width="9.7109375" style="1" customWidth="1"/>
    <col min="1033" max="1033" width="10.28515625" style="1" customWidth="1"/>
    <col min="1034" max="1036" width="9.7109375" style="1" customWidth="1"/>
    <col min="1037" max="1037" width="10.28515625" style="1" customWidth="1"/>
    <col min="1038" max="1039" width="9.7109375" style="1" customWidth="1"/>
    <col min="1040" max="1040" width="10" style="1" customWidth="1"/>
    <col min="1041" max="1085" width="9.7109375" style="1" customWidth="1"/>
    <col min="1086" max="1086" width="10.28515625" style="1" customWidth="1"/>
    <col min="1087" max="1087" width="9.7109375" style="1" customWidth="1"/>
    <col min="1088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" style="1" customWidth="1"/>
    <col min="1287" max="1288" width="9.7109375" style="1" customWidth="1"/>
    <col min="1289" max="1289" width="10.28515625" style="1" customWidth="1"/>
    <col min="1290" max="1292" width="9.7109375" style="1" customWidth="1"/>
    <col min="1293" max="1293" width="10.28515625" style="1" customWidth="1"/>
    <col min="1294" max="1295" width="9.7109375" style="1" customWidth="1"/>
    <col min="1296" max="1296" width="10" style="1" customWidth="1"/>
    <col min="1297" max="1341" width="9.7109375" style="1" customWidth="1"/>
    <col min="1342" max="1342" width="10.28515625" style="1" customWidth="1"/>
    <col min="1343" max="1343" width="9.7109375" style="1" customWidth="1"/>
    <col min="1344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" style="1" customWidth="1"/>
    <col min="1543" max="1544" width="9.7109375" style="1" customWidth="1"/>
    <col min="1545" max="1545" width="10.28515625" style="1" customWidth="1"/>
    <col min="1546" max="1548" width="9.7109375" style="1" customWidth="1"/>
    <col min="1549" max="1549" width="10.28515625" style="1" customWidth="1"/>
    <col min="1550" max="1551" width="9.7109375" style="1" customWidth="1"/>
    <col min="1552" max="1552" width="10" style="1" customWidth="1"/>
    <col min="1553" max="1597" width="9.7109375" style="1" customWidth="1"/>
    <col min="1598" max="1598" width="10.28515625" style="1" customWidth="1"/>
    <col min="1599" max="1599" width="9.7109375" style="1" customWidth="1"/>
    <col min="1600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" style="1" customWidth="1"/>
    <col min="1799" max="1800" width="9.7109375" style="1" customWidth="1"/>
    <col min="1801" max="1801" width="10.28515625" style="1" customWidth="1"/>
    <col min="1802" max="1804" width="9.7109375" style="1" customWidth="1"/>
    <col min="1805" max="1805" width="10.28515625" style="1" customWidth="1"/>
    <col min="1806" max="1807" width="9.7109375" style="1" customWidth="1"/>
    <col min="1808" max="1808" width="10" style="1" customWidth="1"/>
    <col min="1809" max="1853" width="9.7109375" style="1" customWidth="1"/>
    <col min="1854" max="1854" width="10.28515625" style="1" customWidth="1"/>
    <col min="1855" max="1855" width="9.7109375" style="1" customWidth="1"/>
    <col min="1856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" style="1" customWidth="1"/>
    <col min="2055" max="2056" width="9.7109375" style="1" customWidth="1"/>
    <col min="2057" max="2057" width="10.28515625" style="1" customWidth="1"/>
    <col min="2058" max="2060" width="9.7109375" style="1" customWidth="1"/>
    <col min="2061" max="2061" width="10.28515625" style="1" customWidth="1"/>
    <col min="2062" max="2063" width="9.7109375" style="1" customWidth="1"/>
    <col min="2064" max="2064" width="10" style="1" customWidth="1"/>
    <col min="2065" max="2109" width="9.7109375" style="1" customWidth="1"/>
    <col min="2110" max="2110" width="10.28515625" style="1" customWidth="1"/>
    <col min="2111" max="2111" width="9.7109375" style="1" customWidth="1"/>
    <col min="2112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" style="1" customWidth="1"/>
    <col min="2311" max="2312" width="9.7109375" style="1" customWidth="1"/>
    <col min="2313" max="2313" width="10.28515625" style="1" customWidth="1"/>
    <col min="2314" max="2316" width="9.7109375" style="1" customWidth="1"/>
    <col min="2317" max="2317" width="10.28515625" style="1" customWidth="1"/>
    <col min="2318" max="2319" width="9.7109375" style="1" customWidth="1"/>
    <col min="2320" max="2320" width="10" style="1" customWidth="1"/>
    <col min="2321" max="2365" width="9.7109375" style="1" customWidth="1"/>
    <col min="2366" max="2366" width="10.28515625" style="1" customWidth="1"/>
    <col min="2367" max="2367" width="9.7109375" style="1" customWidth="1"/>
    <col min="2368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" style="1" customWidth="1"/>
    <col min="2567" max="2568" width="9.7109375" style="1" customWidth="1"/>
    <col min="2569" max="2569" width="10.28515625" style="1" customWidth="1"/>
    <col min="2570" max="2572" width="9.7109375" style="1" customWidth="1"/>
    <col min="2573" max="2573" width="10.28515625" style="1" customWidth="1"/>
    <col min="2574" max="2575" width="9.7109375" style="1" customWidth="1"/>
    <col min="2576" max="2576" width="10" style="1" customWidth="1"/>
    <col min="2577" max="2621" width="9.7109375" style="1" customWidth="1"/>
    <col min="2622" max="2622" width="10.28515625" style="1" customWidth="1"/>
    <col min="2623" max="2623" width="9.7109375" style="1" customWidth="1"/>
    <col min="2624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" style="1" customWidth="1"/>
    <col min="2823" max="2824" width="9.7109375" style="1" customWidth="1"/>
    <col min="2825" max="2825" width="10.28515625" style="1" customWidth="1"/>
    <col min="2826" max="2828" width="9.7109375" style="1" customWidth="1"/>
    <col min="2829" max="2829" width="10.28515625" style="1" customWidth="1"/>
    <col min="2830" max="2831" width="9.7109375" style="1" customWidth="1"/>
    <col min="2832" max="2832" width="10" style="1" customWidth="1"/>
    <col min="2833" max="2877" width="9.7109375" style="1" customWidth="1"/>
    <col min="2878" max="2878" width="10.28515625" style="1" customWidth="1"/>
    <col min="2879" max="2879" width="9.7109375" style="1" customWidth="1"/>
    <col min="2880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" style="1" customWidth="1"/>
    <col min="3079" max="3080" width="9.7109375" style="1" customWidth="1"/>
    <col min="3081" max="3081" width="10.28515625" style="1" customWidth="1"/>
    <col min="3082" max="3084" width="9.7109375" style="1" customWidth="1"/>
    <col min="3085" max="3085" width="10.28515625" style="1" customWidth="1"/>
    <col min="3086" max="3087" width="9.7109375" style="1" customWidth="1"/>
    <col min="3088" max="3088" width="10" style="1" customWidth="1"/>
    <col min="3089" max="3133" width="9.7109375" style="1" customWidth="1"/>
    <col min="3134" max="3134" width="10.28515625" style="1" customWidth="1"/>
    <col min="3135" max="3135" width="9.7109375" style="1" customWidth="1"/>
    <col min="3136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" style="1" customWidth="1"/>
    <col min="3335" max="3336" width="9.7109375" style="1" customWidth="1"/>
    <col min="3337" max="3337" width="10.28515625" style="1" customWidth="1"/>
    <col min="3338" max="3340" width="9.7109375" style="1" customWidth="1"/>
    <col min="3341" max="3341" width="10.28515625" style="1" customWidth="1"/>
    <col min="3342" max="3343" width="9.7109375" style="1" customWidth="1"/>
    <col min="3344" max="3344" width="10" style="1" customWidth="1"/>
    <col min="3345" max="3389" width="9.7109375" style="1" customWidth="1"/>
    <col min="3390" max="3390" width="10.28515625" style="1" customWidth="1"/>
    <col min="3391" max="3391" width="9.7109375" style="1" customWidth="1"/>
    <col min="3392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" style="1" customWidth="1"/>
    <col min="3591" max="3592" width="9.7109375" style="1" customWidth="1"/>
    <col min="3593" max="3593" width="10.28515625" style="1" customWidth="1"/>
    <col min="3594" max="3596" width="9.7109375" style="1" customWidth="1"/>
    <col min="3597" max="3597" width="10.28515625" style="1" customWidth="1"/>
    <col min="3598" max="3599" width="9.7109375" style="1" customWidth="1"/>
    <col min="3600" max="3600" width="10" style="1" customWidth="1"/>
    <col min="3601" max="3645" width="9.7109375" style="1" customWidth="1"/>
    <col min="3646" max="3646" width="10.28515625" style="1" customWidth="1"/>
    <col min="3647" max="3647" width="9.7109375" style="1" customWidth="1"/>
    <col min="3648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" style="1" customWidth="1"/>
    <col min="3847" max="3848" width="9.7109375" style="1" customWidth="1"/>
    <col min="3849" max="3849" width="10.28515625" style="1" customWidth="1"/>
    <col min="3850" max="3852" width="9.7109375" style="1" customWidth="1"/>
    <col min="3853" max="3853" width="10.28515625" style="1" customWidth="1"/>
    <col min="3854" max="3855" width="9.7109375" style="1" customWidth="1"/>
    <col min="3856" max="3856" width="10" style="1" customWidth="1"/>
    <col min="3857" max="3901" width="9.7109375" style="1" customWidth="1"/>
    <col min="3902" max="3902" width="10.28515625" style="1" customWidth="1"/>
    <col min="3903" max="3903" width="9.7109375" style="1" customWidth="1"/>
    <col min="3904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" style="1" customWidth="1"/>
    <col min="4103" max="4104" width="9.7109375" style="1" customWidth="1"/>
    <col min="4105" max="4105" width="10.28515625" style="1" customWidth="1"/>
    <col min="4106" max="4108" width="9.7109375" style="1" customWidth="1"/>
    <col min="4109" max="4109" width="10.28515625" style="1" customWidth="1"/>
    <col min="4110" max="4111" width="9.7109375" style="1" customWidth="1"/>
    <col min="4112" max="4112" width="10" style="1" customWidth="1"/>
    <col min="4113" max="4157" width="9.7109375" style="1" customWidth="1"/>
    <col min="4158" max="4158" width="10.28515625" style="1" customWidth="1"/>
    <col min="4159" max="4159" width="9.7109375" style="1" customWidth="1"/>
    <col min="4160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" style="1" customWidth="1"/>
    <col min="4359" max="4360" width="9.7109375" style="1" customWidth="1"/>
    <col min="4361" max="4361" width="10.28515625" style="1" customWidth="1"/>
    <col min="4362" max="4364" width="9.7109375" style="1" customWidth="1"/>
    <col min="4365" max="4365" width="10.28515625" style="1" customWidth="1"/>
    <col min="4366" max="4367" width="9.7109375" style="1" customWidth="1"/>
    <col min="4368" max="4368" width="10" style="1" customWidth="1"/>
    <col min="4369" max="4413" width="9.7109375" style="1" customWidth="1"/>
    <col min="4414" max="4414" width="10.28515625" style="1" customWidth="1"/>
    <col min="4415" max="4415" width="9.7109375" style="1" customWidth="1"/>
    <col min="4416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" style="1" customWidth="1"/>
    <col min="4615" max="4616" width="9.7109375" style="1" customWidth="1"/>
    <col min="4617" max="4617" width="10.28515625" style="1" customWidth="1"/>
    <col min="4618" max="4620" width="9.7109375" style="1" customWidth="1"/>
    <col min="4621" max="4621" width="10.28515625" style="1" customWidth="1"/>
    <col min="4622" max="4623" width="9.7109375" style="1" customWidth="1"/>
    <col min="4624" max="4624" width="10" style="1" customWidth="1"/>
    <col min="4625" max="4669" width="9.7109375" style="1" customWidth="1"/>
    <col min="4670" max="4670" width="10.28515625" style="1" customWidth="1"/>
    <col min="4671" max="4671" width="9.7109375" style="1" customWidth="1"/>
    <col min="4672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" style="1" customWidth="1"/>
    <col min="4871" max="4872" width="9.7109375" style="1" customWidth="1"/>
    <col min="4873" max="4873" width="10.28515625" style="1" customWidth="1"/>
    <col min="4874" max="4876" width="9.7109375" style="1" customWidth="1"/>
    <col min="4877" max="4877" width="10.28515625" style="1" customWidth="1"/>
    <col min="4878" max="4879" width="9.7109375" style="1" customWidth="1"/>
    <col min="4880" max="4880" width="10" style="1" customWidth="1"/>
    <col min="4881" max="4925" width="9.7109375" style="1" customWidth="1"/>
    <col min="4926" max="4926" width="10.28515625" style="1" customWidth="1"/>
    <col min="4927" max="4927" width="9.7109375" style="1" customWidth="1"/>
    <col min="4928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" style="1" customWidth="1"/>
    <col min="5127" max="5128" width="9.7109375" style="1" customWidth="1"/>
    <col min="5129" max="5129" width="10.28515625" style="1" customWidth="1"/>
    <col min="5130" max="5132" width="9.7109375" style="1" customWidth="1"/>
    <col min="5133" max="5133" width="10.28515625" style="1" customWidth="1"/>
    <col min="5134" max="5135" width="9.7109375" style="1" customWidth="1"/>
    <col min="5136" max="5136" width="10" style="1" customWidth="1"/>
    <col min="5137" max="5181" width="9.7109375" style="1" customWidth="1"/>
    <col min="5182" max="5182" width="10.28515625" style="1" customWidth="1"/>
    <col min="5183" max="5183" width="9.7109375" style="1" customWidth="1"/>
    <col min="5184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" style="1" customWidth="1"/>
    <col min="5383" max="5384" width="9.7109375" style="1" customWidth="1"/>
    <col min="5385" max="5385" width="10.28515625" style="1" customWidth="1"/>
    <col min="5386" max="5388" width="9.7109375" style="1" customWidth="1"/>
    <col min="5389" max="5389" width="10.28515625" style="1" customWidth="1"/>
    <col min="5390" max="5391" width="9.7109375" style="1" customWidth="1"/>
    <col min="5392" max="5392" width="10" style="1" customWidth="1"/>
    <col min="5393" max="5437" width="9.7109375" style="1" customWidth="1"/>
    <col min="5438" max="5438" width="10.28515625" style="1" customWidth="1"/>
    <col min="5439" max="5439" width="9.7109375" style="1" customWidth="1"/>
    <col min="5440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" style="1" customWidth="1"/>
    <col min="5639" max="5640" width="9.7109375" style="1" customWidth="1"/>
    <col min="5641" max="5641" width="10.28515625" style="1" customWidth="1"/>
    <col min="5642" max="5644" width="9.7109375" style="1" customWidth="1"/>
    <col min="5645" max="5645" width="10.28515625" style="1" customWidth="1"/>
    <col min="5646" max="5647" width="9.7109375" style="1" customWidth="1"/>
    <col min="5648" max="5648" width="10" style="1" customWidth="1"/>
    <col min="5649" max="5693" width="9.7109375" style="1" customWidth="1"/>
    <col min="5694" max="5694" width="10.28515625" style="1" customWidth="1"/>
    <col min="5695" max="5695" width="9.7109375" style="1" customWidth="1"/>
    <col min="5696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" style="1" customWidth="1"/>
    <col min="5895" max="5896" width="9.7109375" style="1" customWidth="1"/>
    <col min="5897" max="5897" width="10.28515625" style="1" customWidth="1"/>
    <col min="5898" max="5900" width="9.7109375" style="1" customWidth="1"/>
    <col min="5901" max="5901" width="10.28515625" style="1" customWidth="1"/>
    <col min="5902" max="5903" width="9.7109375" style="1" customWidth="1"/>
    <col min="5904" max="5904" width="10" style="1" customWidth="1"/>
    <col min="5905" max="5949" width="9.7109375" style="1" customWidth="1"/>
    <col min="5950" max="5950" width="10.28515625" style="1" customWidth="1"/>
    <col min="5951" max="5951" width="9.7109375" style="1" customWidth="1"/>
    <col min="5952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" style="1" customWidth="1"/>
    <col min="6151" max="6152" width="9.7109375" style="1" customWidth="1"/>
    <col min="6153" max="6153" width="10.28515625" style="1" customWidth="1"/>
    <col min="6154" max="6156" width="9.7109375" style="1" customWidth="1"/>
    <col min="6157" max="6157" width="10.28515625" style="1" customWidth="1"/>
    <col min="6158" max="6159" width="9.7109375" style="1" customWidth="1"/>
    <col min="6160" max="6160" width="10" style="1" customWidth="1"/>
    <col min="6161" max="6205" width="9.7109375" style="1" customWidth="1"/>
    <col min="6206" max="6206" width="10.28515625" style="1" customWidth="1"/>
    <col min="6207" max="6207" width="9.7109375" style="1" customWidth="1"/>
    <col min="6208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" style="1" customWidth="1"/>
    <col min="6407" max="6408" width="9.7109375" style="1" customWidth="1"/>
    <col min="6409" max="6409" width="10.28515625" style="1" customWidth="1"/>
    <col min="6410" max="6412" width="9.7109375" style="1" customWidth="1"/>
    <col min="6413" max="6413" width="10.28515625" style="1" customWidth="1"/>
    <col min="6414" max="6415" width="9.7109375" style="1" customWidth="1"/>
    <col min="6416" max="6416" width="10" style="1" customWidth="1"/>
    <col min="6417" max="6461" width="9.7109375" style="1" customWidth="1"/>
    <col min="6462" max="6462" width="10.28515625" style="1" customWidth="1"/>
    <col min="6463" max="6463" width="9.7109375" style="1" customWidth="1"/>
    <col min="6464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" style="1" customWidth="1"/>
    <col min="6663" max="6664" width="9.7109375" style="1" customWidth="1"/>
    <col min="6665" max="6665" width="10.28515625" style="1" customWidth="1"/>
    <col min="6666" max="6668" width="9.7109375" style="1" customWidth="1"/>
    <col min="6669" max="6669" width="10.28515625" style="1" customWidth="1"/>
    <col min="6670" max="6671" width="9.7109375" style="1" customWidth="1"/>
    <col min="6672" max="6672" width="10" style="1" customWidth="1"/>
    <col min="6673" max="6717" width="9.7109375" style="1" customWidth="1"/>
    <col min="6718" max="6718" width="10.28515625" style="1" customWidth="1"/>
    <col min="6719" max="6719" width="9.7109375" style="1" customWidth="1"/>
    <col min="6720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" style="1" customWidth="1"/>
    <col min="6919" max="6920" width="9.7109375" style="1" customWidth="1"/>
    <col min="6921" max="6921" width="10.28515625" style="1" customWidth="1"/>
    <col min="6922" max="6924" width="9.7109375" style="1" customWidth="1"/>
    <col min="6925" max="6925" width="10.28515625" style="1" customWidth="1"/>
    <col min="6926" max="6927" width="9.7109375" style="1" customWidth="1"/>
    <col min="6928" max="6928" width="10" style="1" customWidth="1"/>
    <col min="6929" max="6973" width="9.7109375" style="1" customWidth="1"/>
    <col min="6974" max="6974" width="10.28515625" style="1" customWidth="1"/>
    <col min="6975" max="6975" width="9.7109375" style="1" customWidth="1"/>
    <col min="6976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" style="1" customWidth="1"/>
    <col min="7175" max="7176" width="9.7109375" style="1" customWidth="1"/>
    <col min="7177" max="7177" width="10.28515625" style="1" customWidth="1"/>
    <col min="7178" max="7180" width="9.7109375" style="1" customWidth="1"/>
    <col min="7181" max="7181" width="10.28515625" style="1" customWidth="1"/>
    <col min="7182" max="7183" width="9.7109375" style="1" customWidth="1"/>
    <col min="7184" max="7184" width="10" style="1" customWidth="1"/>
    <col min="7185" max="7229" width="9.7109375" style="1" customWidth="1"/>
    <col min="7230" max="7230" width="10.28515625" style="1" customWidth="1"/>
    <col min="7231" max="7231" width="9.7109375" style="1" customWidth="1"/>
    <col min="7232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" style="1" customWidth="1"/>
    <col min="7431" max="7432" width="9.7109375" style="1" customWidth="1"/>
    <col min="7433" max="7433" width="10.28515625" style="1" customWidth="1"/>
    <col min="7434" max="7436" width="9.7109375" style="1" customWidth="1"/>
    <col min="7437" max="7437" width="10.28515625" style="1" customWidth="1"/>
    <col min="7438" max="7439" width="9.7109375" style="1" customWidth="1"/>
    <col min="7440" max="7440" width="10" style="1" customWidth="1"/>
    <col min="7441" max="7485" width="9.7109375" style="1" customWidth="1"/>
    <col min="7486" max="7486" width="10.28515625" style="1" customWidth="1"/>
    <col min="7487" max="7487" width="9.7109375" style="1" customWidth="1"/>
    <col min="7488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" style="1" customWidth="1"/>
    <col min="7687" max="7688" width="9.7109375" style="1" customWidth="1"/>
    <col min="7689" max="7689" width="10.28515625" style="1" customWidth="1"/>
    <col min="7690" max="7692" width="9.7109375" style="1" customWidth="1"/>
    <col min="7693" max="7693" width="10.28515625" style="1" customWidth="1"/>
    <col min="7694" max="7695" width="9.7109375" style="1" customWidth="1"/>
    <col min="7696" max="7696" width="10" style="1" customWidth="1"/>
    <col min="7697" max="7741" width="9.7109375" style="1" customWidth="1"/>
    <col min="7742" max="7742" width="10.28515625" style="1" customWidth="1"/>
    <col min="7743" max="7743" width="9.7109375" style="1" customWidth="1"/>
    <col min="7744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" style="1" customWidth="1"/>
    <col min="7943" max="7944" width="9.7109375" style="1" customWidth="1"/>
    <col min="7945" max="7945" width="10.28515625" style="1" customWidth="1"/>
    <col min="7946" max="7948" width="9.7109375" style="1" customWidth="1"/>
    <col min="7949" max="7949" width="10.28515625" style="1" customWidth="1"/>
    <col min="7950" max="7951" width="9.7109375" style="1" customWidth="1"/>
    <col min="7952" max="7952" width="10" style="1" customWidth="1"/>
    <col min="7953" max="7997" width="9.7109375" style="1" customWidth="1"/>
    <col min="7998" max="7998" width="10.28515625" style="1" customWidth="1"/>
    <col min="7999" max="7999" width="9.7109375" style="1" customWidth="1"/>
    <col min="8000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" style="1" customWidth="1"/>
    <col min="8199" max="8200" width="9.7109375" style="1" customWidth="1"/>
    <col min="8201" max="8201" width="10.28515625" style="1" customWidth="1"/>
    <col min="8202" max="8204" width="9.7109375" style="1" customWidth="1"/>
    <col min="8205" max="8205" width="10.28515625" style="1" customWidth="1"/>
    <col min="8206" max="8207" width="9.7109375" style="1" customWidth="1"/>
    <col min="8208" max="8208" width="10" style="1" customWidth="1"/>
    <col min="8209" max="8253" width="9.7109375" style="1" customWidth="1"/>
    <col min="8254" max="8254" width="10.28515625" style="1" customWidth="1"/>
    <col min="8255" max="8255" width="9.7109375" style="1" customWidth="1"/>
    <col min="8256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" style="1" customWidth="1"/>
    <col min="8455" max="8456" width="9.7109375" style="1" customWidth="1"/>
    <col min="8457" max="8457" width="10.28515625" style="1" customWidth="1"/>
    <col min="8458" max="8460" width="9.7109375" style="1" customWidth="1"/>
    <col min="8461" max="8461" width="10.28515625" style="1" customWidth="1"/>
    <col min="8462" max="8463" width="9.7109375" style="1" customWidth="1"/>
    <col min="8464" max="8464" width="10" style="1" customWidth="1"/>
    <col min="8465" max="8509" width="9.7109375" style="1" customWidth="1"/>
    <col min="8510" max="8510" width="10.28515625" style="1" customWidth="1"/>
    <col min="8511" max="8511" width="9.7109375" style="1" customWidth="1"/>
    <col min="8512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" style="1" customWidth="1"/>
    <col min="8711" max="8712" width="9.7109375" style="1" customWidth="1"/>
    <col min="8713" max="8713" width="10.28515625" style="1" customWidth="1"/>
    <col min="8714" max="8716" width="9.7109375" style="1" customWidth="1"/>
    <col min="8717" max="8717" width="10.28515625" style="1" customWidth="1"/>
    <col min="8718" max="8719" width="9.7109375" style="1" customWidth="1"/>
    <col min="8720" max="8720" width="10" style="1" customWidth="1"/>
    <col min="8721" max="8765" width="9.7109375" style="1" customWidth="1"/>
    <col min="8766" max="8766" width="10.28515625" style="1" customWidth="1"/>
    <col min="8767" max="8767" width="9.7109375" style="1" customWidth="1"/>
    <col min="8768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" style="1" customWidth="1"/>
    <col min="8967" max="8968" width="9.7109375" style="1" customWidth="1"/>
    <col min="8969" max="8969" width="10.28515625" style="1" customWidth="1"/>
    <col min="8970" max="8972" width="9.7109375" style="1" customWidth="1"/>
    <col min="8973" max="8973" width="10.28515625" style="1" customWidth="1"/>
    <col min="8974" max="8975" width="9.7109375" style="1" customWidth="1"/>
    <col min="8976" max="8976" width="10" style="1" customWidth="1"/>
    <col min="8977" max="9021" width="9.7109375" style="1" customWidth="1"/>
    <col min="9022" max="9022" width="10.28515625" style="1" customWidth="1"/>
    <col min="9023" max="9023" width="9.7109375" style="1" customWidth="1"/>
    <col min="9024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" style="1" customWidth="1"/>
    <col min="9223" max="9224" width="9.7109375" style="1" customWidth="1"/>
    <col min="9225" max="9225" width="10.28515625" style="1" customWidth="1"/>
    <col min="9226" max="9228" width="9.7109375" style="1" customWidth="1"/>
    <col min="9229" max="9229" width="10.28515625" style="1" customWidth="1"/>
    <col min="9230" max="9231" width="9.7109375" style="1" customWidth="1"/>
    <col min="9232" max="9232" width="10" style="1" customWidth="1"/>
    <col min="9233" max="9277" width="9.7109375" style="1" customWidth="1"/>
    <col min="9278" max="9278" width="10.28515625" style="1" customWidth="1"/>
    <col min="9279" max="9279" width="9.7109375" style="1" customWidth="1"/>
    <col min="9280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" style="1" customWidth="1"/>
    <col min="9479" max="9480" width="9.7109375" style="1" customWidth="1"/>
    <col min="9481" max="9481" width="10.28515625" style="1" customWidth="1"/>
    <col min="9482" max="9484" width="9.7109375" style="1" customWidth="1"/>
    <col min="9485" max="9485" width="10.28515625" style="1" customWidth="1"/>
    <col min="9486" max="9487" width="9.7109375" style="1" customWidth="1"/>
    <col min="9488" max="9488" width="10" style="1" customWidth="1"/>
    <col min="9489" max="9533" width="9.7109375" style="1" customWidth="1"/>
    <col min="9534" max="9534" width="10.28515625" style="1" customWidth="1"/>
    <col min="9535" max="9535" width="9.7109375" style="1" customWidth="1"/>
    <col min="9536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" style="1" customWidth="1"/>
    <col min="9735" max="9736" width="9.7109375" style="1" customWidth="1"/>
    <col min="9737" max="9737" width="10.28515625" style="1" customWidth="1"/>
    <col min="9738" max="9740" width="9.7109375" style="1" customWidth="1"/>
    <col min="9741" max="9741" width="10.28515625" style="1" customWidth="1"/>
    <col min="9742" max="9743" width="9.7109375" style="1" customWidth="1"/>
    <col min="9744" max="9744" width="10" style="1" customWidth="1"/>
    <col min="9745" max="9789" width="9.7109375" style="1" customWidth="1"/>
    <col min="9790" max="9790" width="10.28515625" style="1" customWidth="1"/>
    <col min="9791" max="9791" width="9.7109375" style="1" customWidth="1"/>
    <col min="9792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" style="1" customWidth="1"/>
    <col min="9991" max="9992" width="9.7109375" style="1" customWidth="1"/>
    <col min="9993" max="9993" width="10.28515625" style="1" customWidth="1"/>
    <col min="9994" max="9996" width="9.7109375" style="1" customWidth="1"/>
    <col min="9997" max="9997" width="10.28515625" style="1" customWidth="1"/>
    <col min="9998" max="9999" width="9.7109375" style="1" customWidth="1"/>
    <col min="10000" max="10000" width="10" style="1" customWidth="1"/>
    <col min="10001" max="10045" width="9.7109375" style="1" customWidth="1"/>
    <col min="10046" max="10046" width="10.28515625" style="1" customWidth="1"/>
    <col min="10047" max="10047" width="9.7109375" style="1" customWidth="1"/>
    <col min="10048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" style="1" customWidth="1"/>
    <col min="10247" max="10248" width="9.7109375" style="1" customWidth="1"/>
    <col min="10249" max="10249" width="10.28515625" style="1" customWidth="1"/>
    <col min="10250" max="10252" width="9.7109375" style="1" customWidth="1"/>
    <col min="10253" max="10253" width="10.28515625" style="1" customWidth="1"/>
    <col min="10254" max="10255" width="9.7109375" style="1" customWidth="1"/>
    <col min="10256" max="10256" width="10" style="1" customWidth="1"/>
    <col min="10257" max="10301" width="9.7109375" style="1" customWidth="1"/>
    <col min="10302" max="10302" width="10.28515625" style="1" customWidth="1"/>
    <col min="10303" max="10303" width="9.7109375" style="1" customWidth="1"/>
    <col min="10304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" style="1" customWidth="1"/>
    <col min="10503" max="10504" width="9.7109375" style="1" customWidth="1"/>
    <col min="10505" max="10505" width="10.28515625" style="1" customWidth="1"/>
    <col min="10506" max="10508" width="9.7109375" style="1" customWidth="1"/>
    <col min="10509" max="10509" width="10.28515625" style="1" customWidth="1"/>
    <col min="10510" max="10511" width="9.7109375" style="1" customWidth="1"/>
    <col min="10512" max="10512" width="10" style="1" customWidth="1"/>
    <col min="10513" max="10557" width="9.7109375" style="1" customWidth="1"/>
    <col min="10558" max="10558" width="10.28515625" style="1" customWidth="1"/>
    <col min="10559" max="10559" width="9.7109375" style="1" customWidth="1"/>
    <col min="10560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" style="1" customWidth="1"/>
    <col min="10759" max="10760" width="9.7109375" style="1" customWidth="1"/>
    <col min="10761" max="10761" width="10.28515625" style="1" customWidth="1"/>
    <col min="10762" max="10764" width="9.7109375" style="1" customWidth="1"/>
    <col min="10765" max="10765" width="10.28515625" style="1" customWidth="1"/>
    <col min="10766" max="10767" width="9.7109375" style="1" customWidth="1"/>
    <col min="10768" max="10768" width="10" style="1" customWidth="1"/>
    <col min="10769" max="10813" width="9.7109375" style="1" customWidth="1"/>
    <col min="10814" max="10814" width="10.28515625" style="1" customWidth="1"/>
    <col min="10815" max="10815" width="9.7109375" style="1" customWidth="1"/>
    <col min="10816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" style="1" customWidth="1"/>
    <col min="11015" max="11016" width="9.7109375" style="1" customWidth="1"/>
    <col min="11017" max="11017" width="10.28515625" style="1" customWidth="1"/>
    <col min="11018" max="11020" width="9.7109375" style="1" customWidth="1"/>
    <col min="11021" max="11021" width="10.28515625" style="1" customWidth="1"/>
    <col min="11022" max="11023" width="9.7109375" style="1" customWidth="1"/>
    <col min="11024" max="11024" width="10" style="1" customWidth="1"/>
    <col min="11025" max="11069" width="9.7109375" style="1" customWidth="1"/>
    <col min="11070" max="11070" width="10.28515625" style="1" customWidth="1"/>
    <col min="11071" max="11071" width="9.7109375" style="1" customWidth="1"/>
    <col min="11072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" style="1" customWidth="1"/>
    <col min="11271" max="11272" width="9.7109375" style="1" customWidth="1"/>
    <col min="11273" max="11273" width="10.28515625" style="1" customWidth="1"/>
    <col min="11274" max="11276" width="9.7109375" style="1" customWidth="1"/>
    <col min="11277" max="11277" width="10.28515625" style="1" customWidth="1"/>
    <col min="11278" max="11279" width="9.7109375" style="1" customWidth="1"/>
    <col min="11280" max="11280" width="10" style="1" customWidth="1"/>
    <col min="11281" max="11325" width="9.7109375" style="1" customWidth="1"/>
    <col min="11326" max="11326" width="10.28515625" style="1" customWidth="1"/>
    <col min="11327" max="11327" width="9.7109375" style="1" customWidth="1"/>
    <col min="11328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" style="1" customWidth="1"/>
    <col min="11527" max="11528" width="9.7109375" style="1" customWidth="1"/>
    <col min="11529" max="11529" width="10.28515625" style="1" customWidth="1"/>
    <col min="11530" max="11532" width="9.7109375" style="1" customWidth="1"/>
    <col min="11533" max="11533" width="10.28515625" style="1" customWidth="1"/>
    <col min="11534" max="11535" width="9.7109375" style="1" customWidth="1"/>
    <col min="11536" max="11536" width="10" style="1" customWidth="1"/>
    <col min="11537" max="11581" width="9.7109375" style="1" customWidth="1"/>
    <col min="11582" max="11582" width="10.28515625" style="1" customWidth="1"/>
    <col min="11583" max="11583" width="9.7109375" style="1" customWidth="1"/>
    <col min="11584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" style="1" customWidth="1"/>
    <col min="11783" max="11784" width="9.7109375" style="1" customWidth="1"/>
    <col min="11785" max="11785" width="10.28515625" style="1" customWidth="1"/>
    <col min="11786" max="11788" width="9.7109375" style="1" customWidth="1"/>
    <col min="11789" max="11789" width="10.28515625" style="1" customWidth="1"/>
    <col min="11790" max="11791" width="9.7109375" style="1" customWidth="1"/>
    <col min="11792" max="11792" width="10" style="1" customWidth="1"/>
    <col min="11793" max="11837" width="9.7109375" style="1" customWidth="1"/>
    <col min="11838" max="11838" width="10.28515625" style="1" customWidth="1"/>
    <col min="11839" max="11839" width="9.7109375" style="1" customWidth="1"/>
    <col min="11840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" style="1" customWidth="1"/>
    <col min="12039" max="12040" width="9.7109375" style="1" customWidth="1"/>
    <col min="12041" max="12041" width="10.28515625" style="1" customWidth="1"/>
    <col min="12042" max="12044" width="9.7109375" style="1" customWidth="1"/>
    <col min="12045" max="12045" width="10.28515625" style="1" customWidth="1"/>
    <col min="12046" max="12047" width="9.7109375" style="1" customWidth="1"/>
    <col min="12048" max="12048" width="10" style="1" customWidth="1"/>
    <col min="12049" max="12093" width="9.7109375" style="1" customWidth="1"/>
    <col min="12094" max="12094" width="10.28515625" style="1" customWidth="1"/>
    <col min="12095" max="12095" width="9.7109375" style="1" customWidth="1"/>
    <col min="12096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" style="1" customWidth="1"/>
    <col min="12295" max="12296" width="9.7109375" style="1" customWidth="1"/>
    <col min="12297" max="12297" width="10.28515625" style="1" customWidth="1"/>
    <col min="12298" max="12300" width="9.7109375" style="1" customWidth="1"/>
    <col min="12301" max="12301" width="10.28515625" style="1" customWidth="1"/>
    <col min="12302" max="12303" width="9.7109375" style="1" customWidth="1"/>
    <col min="12304" max="12304" width="10" style="1" customWidth="1"/>
    <col min="12305" max="12349" width="9.7109375" style="1" customWidth="1"/>
    <col min="12350" max="12350" width="10.28515625" style="1" customWidth="1"/>
    <col min="12351" max="12351" width="9.7109375" style="1" customWidth="1"/>
    <col min="12352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" style="1" customWidth="1"/>
    <col min="12551" max="12552" width="9.7109375" style="1" customWidth="1"/>
    <col min="12553" max="12553" width="10.28515625" style="1" customWidth="1"/>
    <col min="12554" max="12556" width="9.7109375" style="1" customWidth="1"/>
    <col min="12557" max="12557" width="10.28515625" style="1" customWidth="1"/>
    <col min="12558" max="12559" width="9.7109375" style="1" customWidth="1"/>
    <col min="12560" max="12560" width="10" style="1" customWidth="1"/>
    <col min="12561" max="12605" width="9.7109375" style="1" customWidth="1"/>
    <col min="12606" max="12606" width="10.28515625" style="1" customWidth="1"/>
    <col min="12607" max="12607" width="9.7109375" style="1" customWidth="1"/>
    <col min="12608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" style="1" customWidth="1"/>
    <col min="12807" max="12808" width="9.7109375" style="1" customWidth="1"/>
    <col min="12809" max="12809" width="10.28515625" style="1" customWidth="1"/>
    <col min="12810" max="12812" width="9.7109375" style="1" customWidth="1"/>
    <col min="12813" max="12813" width="10.28515625" style="1" customWidth="1"/>
    <col min="12814" max="12815" width="9.7109375" style="1" customWidth="1"/>
    <col min="12816" max="12816" width="10" style="1" customWidth="1"/>
    <col min="12817" max="12861" width="9.7109375" style="1" customWidth="1"/>
    <col min="12862" max="12862" width="10.28515625" style="1" customWidth="1"/>
    <col min="12863" max="12863" width="9.7109375" style="1" customWidth="1"/>
    <col min="12864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" style="1" customWidth="1"/>
    <col min="13063" max="13064" width="9.7109375" style="1" customWidth="1"/>
    <col min="13065" max="13065" width="10.28515625" style="1" customWidth="1"/>
    <col min="13066" max="13068" width="9.7109375" style="1" customWidth="1"/>
    <col min="13069" max="13069" width="10.28515625" style="1" customWidth="1"/>
    <col min="13070" max="13071" width="9.7109375" style="1" customWidth="1"/>
    <col min="13072" max="13072" width="10" style="1" customWidth="1"/>
    <col min="13073" max="13117" width="9.7109375" style="1" customWidth="1"/>
    <col min="13118" max="13118" width="10.28515625" style="1" customWidth="1"/>
    <col min="13119" max="13119" width="9.7109375" style="1" customWidth="1"/>
    <col min="13120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" style="1" customWidth="1"/>
    <col min="13319" max="13320" width="9.7109375" style="1" customWidth="1"/>
    <col min="13321" max="13321" width="10.28515625" style="1" customWidth="1"/>
    <col min="13322" max="13324" width="9.7109375" style="1" customWidth="1"/>
    <col min="13325" max="13325" width="10.28515625" style="1" customWidth="1"/>
    <col min="13326" max="13327" width="9.7109375" style="1" customWidth="1"/>
    <col min="13328" max="13328" width="10" style="1" customWidth="1"/>
    <col min="13329" max="13373" width="9.7109375" style="1" customWidth="1"/>
    <col min="13374" max="13374" width="10.28515625" style="1" customWidth="1"/>
    <col min="13375" max="13375" width="9.7109375" style="1" customWidth="1"/>
    <col min="13376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" style="1" customWidth="1"/>
    <col min="13575" max="13576" width="9.7109375" style="1" customWidth="1"/>
    <col min="13577" max="13577" width="10.28515625" style="1" customWidth="1"/>
    <col min="13578" max="13580" width="9.7109375" style="1" customWidth="1"/>
    <col min="13581" max="13581" width="10.28515625" style="1" customWidth="1"/>
    <col min="13582" max="13583" width="9.7109375" style="1" customWidth="1"/>
    <col min="13584" max="13584" width="10" style="1" customWidth="1"/>
    <col min="13585" max="13629" width="9.7109375" style="1" customWidth="1"/>
    <col min="13630" max="13630" width="10.28515625" style="1" customWidth="1"/>
    <col min="13631" max="13631" width="9.7109375" style="1" customWidth="1"/>
    <col min="13632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" style="1" customWidth="1"/>
    <col min="13831" max="13832" width="9.7109375" style="1" customWidth="1"/>
    <col min="13833" max="13833" width="10.28515625" style="1" customWidth="1"/>
    <col min="13834" max="13836" width="9.7109375" style="1" customWidth="1"/>
    <col min="13837" max="13837" width="10.28515625" style="1" customWidth="1"/>
    <col min="13838" max="13839" width="9.7109375" style="1" customWidth="1"/>
    <col min="13840" max="13840" width="10" style="1" customWidth="1"/>
    <col min="13841" max="13885" width="9.7109375" style="1" customWidth="1"/>
    <col min="13886" max="13886" width="10.28515625" style="1" customWidth="1"/>
    <col min="13887" max="13887" width="9.7109375" style="1" customWidth="1"/>
    <col min="13888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" style="1" customWidth="1"/>
    <col min="14087" max="14088" width="9.7109375" style="1" customWidth="1"/>
    <col min="14089" max="14089" width="10.28515625" style="1" customWidth="1"/>
    <col min="14090" max="14092" width="9.7109375" style="1" customWidth="1"/>
    <col min="14093" max="14093" width="10.28515625" style="1" customWidth="1"/>
    <col min="14094" max="14095" width="9.7109375" style="1" customWidth="1"/>
    <col min="14096" max="14096" width="10" style="1" customWidth="1"/>
    <col min="14097" max="14141" width="9.7109375" style="1" customWidth="1"/>
    <col min="14142" max="14142" width="10.28515625" style="1" customWidth="1"/>
    <col min="14143" max="14143" width="9.7109375" style="1" customWidth="1"/>
    <col min="14144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" style="1" customWidth="1"/>
    <col min="14343" max="14344" width="9.7109375" style="1" customWidth="1"/>
    <col min="14345" max="14345" width="10.28515625" style="1" customWidth="1"/>
    <col min="14346" max="14348" width="9.7109375" style="1" customWidth="1"/>
    <col min="14349" max="14349" width="10.28515625" style="1" customWidth="1"/>
    <col min="14350" max="14351" width="9.7109375" style="1" customWidth="1"/>
    <col min="14352" max="14352" width="10" style="1" customWidth="1"/>
    <col min="14353" max="14397" width="9.7109375" style="1" customWidth="1"/>
    <col min="14398" max="14398" width="10.28515625" style="1" customWidth="1"/>
    <col min="14399" max="14399" width="9.7109375" style="1" customWidth="1"/>
    <col min="14400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" style="1" customWidth="1"/>
    <col min="14599" max="14600" width="9.7109375" style="1" customWidth="1"/>
    <col min="14601" max="14601" width="10.28515625" style="1" customWidth="1"/>
    <col min="14602" max="14604" width="9.7109375" style="1" customWidth="1"/>
    <col min="14605" max="14605" width="10.28515625" style="1" customWidth="1"/>
    <col min="14606" max="14607" width="9.7109375" style="1" customWidth="1"/>
    <col min="14608" max="14608" width="10" style="1" customWidth="1"/>
    <col min="14609" max="14653" width="9.7109375" style="1" customWidth="1"/>
    <col min="14654" max="14654" width="10.28515625" style="1" customWidth="1"/>
    <col min="14655" max="14655" width="9.7109375" style="1" customWidth="1"/>
    <col min="14656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" style="1" customWidth="1"/>
    <col min="14855" max="14856" width="9.7109375" style="1" customWidth="1"/>
    <col min="14857" max="14857" width="10.28515625" style="1" customWidth="1"/>
    <col min="14858" max="14860" width="9.7109375" style="1" customWidth="1"/>
    <col min="14861" max="14861" width="10.28515625" style="1" customWidth="1"/>
    <col min="14862" max="14863" width="9.7109375" style="1" customWidth="1"/>
    <col min="14864" max="14864" width="10" style="1" customWidth="1"/>
    <col min="14865" max="14909" width="9.7109375" style="1" customWidth="1"/>
    <col min="14910" max="14910" width="10.28515625" style="1" customWidth="1"/>
    <col min="14911" max="14911" width="9.7109375" style="1" customWidth="1"/>
    <col min="14912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" style="1" customWidth="1"/>
    <col min="15111" max="15112" width="9.7109375" style="1" customWidth="1"/>
    <col min="15113" max="15113" width="10.28515625" style="1" customWidth="1"/>
    <col min="15114" max="15116" width="9.7109375" style="1" customWidth="1"/>
    <col min="15117" max="15117" width="10.28515625" style="1" customWidth="1"/>
    <col min="15118" max="15119" width="9.7109375" style="1" customWidth="1"/>
    <col min="15120" max="15120" width="10" style="1" customWidth="1"/>
    <col min="15121" max="15165" width="9.7109375" style="1" customWidth="1"/>
    <col min="15166" max="15166" width="10.28515625" style="1" customWidth="1"/>
    <col min="15167" max="15167" width="9.7109375" style="1" customWidth="1"/>
    <col min="15168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" style="1" customWidth="1"/>
    <col min="15367" max="15368" width="9.7109375" style="1" customWidth="1"/>
    <col min="15369" max="15369" width="10.28515625" style="1" customWidth="1"/>
    <col min="15370" max="15372" width="9.7109375" style="1" customWidth="1"/>
    <col min="15373" max="15373" width="10.28515625" style="1" customWidth="1"/>
    <col min="15374" max="15375" width="9.7109375" style="1" customWidth="1"/>
    <col min="15376" max="15376" width="10" style="1" customWidth="1"/>
    <col min="15377" max="15421" width="9.7109375" style="1" customWidth="1"/>
    <col min="15422" max="15422" width="10.28515625" style="1" customWidth="1"/>
    <col min="15423" max="15423" width="9.7109375" style="1" customWidth="1"/>
    <col min="15424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" style="1" customWidth="1"/>
    <col min="15623" max="15624" width="9.7109375" style="1" customWidth="1"/>
    <col min="15625" max="15625" width="10.28515625" style="1" customWidth="1"/>
    <col min="15626" max="15628" width="9.7109375" style="1" customWidth="1"/>
    <col min="15629" max="15629" width="10.28515625" style="1" customWidth="1"/>
    <col min="15630" max="15631" width="9.7109375" style="1" customWidth="1"/>
    <col min="15632" max="15632" width="10" style="1" customWidth="1"/>
    <col min="15633" max="15677" width="9.7109375" style="1" customWidth="1"/>
    <col min="15678" max="15678" width="10.28515625" style="1" customWidth="1"/>
    <col min="15679" max="15679" width="9.7109375" style="1" customWidth="1"/>
    <col min="15680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" style="1" customWidth="1"/>
    <col min="15879" max="15880" width="9.7109375" style="1" customWidth="1"/>
    <col min="15881" max="15881" width="10.28515625" style="1" customWidth="1"/>
    <col min="15882" max="15884" width="9.7109375" style="1" customWidth="1"/>
    <col min="15885" max="15885" width="10.28515625" style="1" customWidth="1"/>
    <col min="15886" max="15887" width="9.7109375" style="1" customWidth="1"/>
    <col min="15888" max="15888" width="10" style="1" customWidth="1"/>
    <col min="15889" max="15933" width="9.7109375" style="1" customWidth="1"/>
    <col min="15934" max="15934" width="10.28515625" style="1" customWidth="1"/>
    <col min="15935" max="15935" width="9.7109375" style="1" customWidth="1"/>
    <col min="15936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" style="1" customWidth="1"/>
    <col min="16135" max="16136" width="9.7109375" style="1" customWidth="1"/>
    <col min="16137" max="16137" width="10.28515625" style="1" customWidth="1"/>
    <col min="16138" max="16140" width="9.7109375" style="1" customWidth="1"/>
    <col min="16141" max="16141" width="10.28515625" style="1" customWidth="1"/>
    <col min="16142" max="16143" width="9.7109375" style="1" customWidth="1"/>
    <col min="16144" max="16144" width="10" style="1" customWidth="1"/>
    <col min="16145" max="16189" width="9.7109375" style="1" customWidth="1"/>
    <col min="16190" max="16190" width="10.28515625" style="1" customWidth="1"/>
    <col min="16191" max="16191" width="9.7109375" style="1" customWidth="1"/>
    <col min="16192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212"/>
      <c r="E11" s="212"/>
      <c r="F11" s="212"/>
      <c r="G11" s="212"/>
      <c r="H11" s="212"/>
      <c r="I11" s="212"/>
      <c r="J11" s="212"/>
      <c r="K11" s="212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179" t="s">
        <v>3</v>
      </c>
      <c r="E12" s="179" t="s">
        <v>4</v>
      </c>
      <c r="F12" s="179" t="s">
        <v>5</v>
      </c>
      <c r="G12" s="179"/>
      <c r="H12" s="179"/>
      <c r="I12" s="179"/>
      <c r="J12" s="179"/>
      <c r="K12" s="179"/>
      <c r="L12" s="183"/>
      <c r="M12" s="204" t="s">
        <v>6</v>
      </c>
      <c r="N12" s="179"/>
      <c r="O12" s="179"/>
      <c r="P12" s="179"/>
      <c r="Q12" s="179"/>
      <c r="R12" s="179"/>
      <c r="S12" s="206"/>
      <c r="T12" s="207" t="s">
        <v>7</v>
      </c>
      <c r="U12" s="179"/>
      <c r="V12" s="179"/>
      <c r="W12" s="179"/>
      <c r="X12" s="179"/>
      <c r="Y12" s="179"/>
      <c r="Z12" s="209"/>
      <c r="AA12" s="210" t="s">
        <v>8</v>
      </c>
      <c r="AB12" s="179"/>
      <c r="AC12" s="179"/>
      <c r="AD12" s="179"/>
      <c r="AE12" s="179"/>
      <c r="AF12" s="179"/>
      <c r="AG12" s="187"/>
      <c r="AH12" s="188" t="s">
        <v>9</v>
      </c>
      <c r="AI12" s="179"/>
      <c r="AJ12" s="179"/>
      <c r="AK12" s="179"/>
      <c r="AL12" s="179"/>
      <c r="AM12" s="179"/>
      <c r="AN12" s="190"/>
      <c r="AO12" s="191" t="s">
        <v>10</v>
      </c>
      <c r="AP12" s="179"/>
      <c r="AQ12" s="179"/>
      <c r="AR12" s="179"/>
      <c r="AS12" s="179"/>
      <c r="AT12" s="179"/>
      <c r="AU12" s="193"/>
      <c r="AV12" s="194" t="s">
        <v>11</v>
      </c>
      <c r="AW12" s="179"/>
      <c r="AX12" s="179"/>
      <c r="AY12" s="179"/>
      <c r="AZ12" s="179"/>
      <c r="BA12" s="179"/>
      <c r="BB12" s="196"/>
      <c r="BC12" s="197" t="s">
        <v>12</v>
      </c>
      <c r="BD12" s="179"/>
      <c r="BE12" s="179"/>
      <c r="BF12" s="179"/>
      <c r="BG12" s="179"/>
      <c r="BH12" s="179"/>
      <c r="BI12" s="199"/>
      <c r="BJ12" s="200" t="s">
        <v>13</v>
      </c>
      <c r="BK12" s="179"/>
      <c r="BL12" s="179"/>
      <c r="BM12" s="179"/>
      <c r="BN12" s="179"/>
      <c r="BO12" s="179"/>
      <c r="BP12" s="202"/>
      <c r="BQ12" s="185" t="s">
        <v>14</v>
      </c>
      <c r="BR12" s="179"/>
      <c r="BS12" s="179"/>
      <c r="BT12" s="179"/>
      <c r="BU12" s="179"/>
      <c r="BV12" s="179"/>
      <c r="BW12" s="180"/>
      <c r="BX12" s="181" t="s">
        <v>15</v>
      </c>
      <c r="BY12" s="179"/>
      <c r="BZ12" s="179"/>
      <c r="CA12" s="179"/>
      <c r="CB12" s="179"/>
      <c r="CC12" s="179"/>
      <c r="CD12" s="183"/>
      <c r="CE12" s="181" t="s">
        <v>16</v>
      </c>
      <c r="CF12" s="179"/>
      <c r="CG12" s="179"/>
      <c r="CH12" s="179"/>
      <c r="CI12" s="179"/>
      <c r="CJ12" s="179"/>
      <c r="CK12" s="184"/>
    </row>
    <row r="13" spans="1:89" ht="15" customHeight="1" x14ac:dyDescent="0.15">
      <c r="C13" s="5"/>
      <c r="D13" s="179"/>
      <c r="E13" s="179"/>
      <c r="F13" s="179" t="s">
        <v>17</v>
      </c>
      <c r="G13" s="179" t="s">
        <v>18</v>
      </c>
      <c r="H13" s="179"/>
      <c r="I13" s="179"/>
      <c r="J13" s="179"/>
      <c r="K13" s="179"/>
      <c r="L13" s="183"/>
      <c r="M13" s="204" t="s">
        <v>17</v>
      </c>
      <c r="N13" s="179" t="s">
        <v>18</v>
      </c>
      <c r="O13" s="179"/>
      <c r="P13" s="179"/>
      <c r="Q13" s="179"/>
      <c r="R13" s="179"/>
      <c r="S13" s="206"/>
      <c r="T13" s="207" t="s">
        <v>17</v>
      </c>
      <c r="U13" s="179" t="s">
        <v>18</v>
      </c>
      <c r="V13" s="179"/>
      <c r="W13" s="179"/>
      <c r="X13" s="179"/>
      <c r="Y13" s="179"/>
      <c r="Z13" s="209"/>
      <c r="AA13" s="210" t="s">
        <v>17</v>
      </c>
      <c r="AB13" s="179" t="s">
        <v>18</v>
      </c>
      <c r="AC13" s="179"/>
      <c r="AD13" s="179"/>
      <c r="AE13" s="179"/>
      <c r="AF13" s="179"/>
      <c r="AG13" s="187"/>
      <c r="AH13" s="188" t="s">
        <v>17</v>
      </c>
      <c r="AI13" s="179" t="s">
        <v>18</v>
      </c>
      <c r="AJ13" s="179"/>
      <c r="AK13" s="179"/>
      <c r="AL13" s="179"/>
      <c r="AM13" s="179"/>
      <c r="AN13" s="190"/>
      <c r="AO13" s="191" t="s">
        <v>17</v>
      </c>
      <c r="AP13" s="179" t="s">
        <v>18</v>
      </c>
      <c r="AQ13" s="179"/>
      <c r="AR13" s="179"/>
      <c r="AS13" s="179"/>
      <c r="AT13" s="179"/>
      <c r="AU13" s="193"/>
      <c r="AV13" s="194" t="s">
        <v>17</v>
      </c>
      <c r="AW13" s="179" t="s">
        <v>18</v>
      </c>
      <c r="AX13" s="179"/>
      <c r="AY13" s="179"/>
      <c r="AZ13" s="179"/>
      <c r="BA13" s="179"/>
      <c r="BB13" s="196"/>
      <c r="BC13" s="197" t="s">
        <v>17</v>
      </c>
      <c r="BD13" s="179" t="s">
        <v>18</v>
      </c>
      <c r="BE13" s="179"/>
      <c r="BF13" s="179"/>
      <c r="BG13" s="179"/>
      <c r="BH13" s="179"/>
      <c r="BI13" s="199"/>
      <c r="BJ13" s="200" t="s">
        <v>17</v>
      </c>
      <c r="BK13" s="179" t="s">
        <v>18</v>
      </c>
      <c r="BL13" s="179"/>
      <c r="BM13" s="179"/>
      <c r="BN13" s="179"/>
      <c r="BO13" s="179"/>
      <c r="BP13" s="202"/>
      <c r="BQ13" s="185" t="s">
        <v>17</v>
      </c>
      <c r="BR13" s="179" t="s">
        <v>18</v>
      </c>
      <c r="BS13" s="179"/>
      <c r="BT13" s="179"/>
      <c r="BU13" s="179"/>
      <c r="BV13" s="179"/>
      <c r="BW13" s="180"/>
      <c r="BX13" s="181" t="s">
        <v>17</v>
      </c>
      <c r="BY13" s="179" t="s">
        <v>18</v>
      </c>
      <c r="BZ13" s="179"/>
      <c r="CA13" s="179"/>
      <c r="CB13" s="179"/>
      <c r="CC13" s="179"/>
      <c r="CD13" s="183"/>
      <c r="CE13" s="181" t="s">
        <v>17</v>
      </c>
      <c r="CF13" s="179" t="s">
        <v>18</v>
      </c>
      <c r="CG13" s="179"/>
      <c r="CH13" s="179"/>
      <c r="CI13" s="179"/>
      <c r="CJ13" s="179"/>
      <c r="CK13" s="184"/>
    </row>
    <row r="14" spans="1:89" ht="15" customHeight="1" x14ac:dyDescent="0.15">
      <c r="C14" s="5"/>
      <c r="D14" s="179"/>
      <c r="E14" s="179"/>
      <c r="F14" s="203"/>
      <c r="G14" s="16" t="s">
        <v>19</v>
      </c>
      <c r="H14" s="16" t="s">
        <v>20</v>
      </c>
      <c r="I14" s="16" t="s">
        <v>21</v>
      </c>
      <c r="J14" s="16" t="s">
        <v>22</v>
      </c>
      <c r="K14" s="16" t="s">
        <v>23</v>
      </c>
      <c r="L14" s="17" t="s">
        <v>24</v>
      </c>
      <c r="M14" s="205"/>
      <c r="N14" s="16" t="s">
        <v>19</v>
      </c>
      <c r="O14" s="16" t="s">
        <v>20</v>
      </c>
      <c r="P14" s="16" t="s">
        <v>21</v>
      </c>
      <c r="Q14" s="16" t="s">
        <v>22</v>
      </c>
      <c r="R14" s="16" t="s">
        <v>23</v>
      </c>
      <c r="S14" s="18" t="s">
        <v>24</v>
      </c>
      <c r="T14" s="208"/>
      <c r="U14" s="16" t="s">
        <v>19</v>
      </c>
      <c r="V14" s="16" t="s">
        <v>20</v>
      </c>
      <c r="W14" s="16" t="s">
        <v>21</v>
      </c>
      <c r="X14" s="16" t="s">
        <v>22</v>
      </c>
      <c r="Y14" s="16" t="s">
        <v>23</v>
      </c>
      <c r="Z14" s="19" t="s">
        <v>24</v>
      </c>
      <c r="AA14" s="211"/>
      <c r="AB14" s="16" t="s">
        <v>19</v>
      </c>
      <c r="AC14" s="16" t="s">
        <v>20</v>
      </c>
      <c r="AD14" s="16" t="s">
        <v>21</v>
      </c>
      <c r="AE14" s="16" t="s">
        <v>22</v>
      </c>
      <c r="AF14" s="16" t="s">
        <v>23</v>
      </c>
      <c r="AG14" s="20" t="s">
        <v>24</v>
      </c>
      <c r="AH14" s="189"/>
      <c r="AI14" s="16" t="s">
        <v>19</v>
      </c>
      <c r="AJ14" s="16" t="s">
        <v>20</v>
      </c>
      <c r="AK14" s="16" t="s">
        <v>21</v>
      </c>
      <c r="AL14" s="16" t="s">
        <v>22</v>
      </c>
      <c r="AM14" s="16" t="s">
        <v>23</v>
      </c>
      <c r="AN14" s="21" t="s">
        <v>24</v>
      </c>
      <c r="AO14" s="192"/>
      <c r="AP14" s="16" t="s">
        <v>19</v>
      </c>
      <c r="AQ14" s="16" t="s">
        <v>20</v>
      </c>
      <c r="AR14" s="16" t="s">
        <v>21</v>
      </c>
      <c r="AS14" s="16" t="s">
        <v>22</v>
      </c>
      <c r="AT14" s="16" t="s">
        <v>23</v>
      </c>
      <c r="AU14" s="22" t="s">
        <v>24</v>
      </c>
      <c r="AV14" s="195"/>
      <c r="AW14" s="16" t="s">
        <v>19</v>
      </c>
      <c r="AX14" s="16" t="s">
        <v>20</v>
      </c>
      <c r="AY14" s="16" t="s">
        <v>21</v>
      </c>
      <c r="AZ14" s="16" t="s">
        <v>22</v>
      </c>
      <c r="BA14" s="16" t="s">
        <v>23</v>
      </c>
      <c r="BB14" s="23" t="s">
        <v>24</v>
      </c>
      <c r="BC14" s="198"/>
      <c r="BD14" s="16" t="s">
        <v>19</v>
      </c>
      <c r="BE14" s="16" t="s">
        <v>20</v>
      </c>
      <c r="BF14" s="16" t="s">
        <v>21</v>
      </c>
      <c r="BG14" s="16" t="s">
        <v>22</v>
      </c>
      <c r="BH14" s="16" t="s">
        <v>23</v>
      </c>
      <c r="BI14" s="24" t="s">
        <v>24</v>
      </c>
      <c r="BJ14" s="201"/>
      <c r="BK14" s="16" t="s">
        <v>19</v>
      </c>
      <c r="BL14" s="16" t="s">
        <v>20</v>
      </c>
      <c r="BM14" s="16" t="s">
        <v>21</v>
      </c>
      <c r="BN14" s="16" t="s">
        <v>22</v>
      </c>
      <c r="BO14" s="16" t="s">
        <v>23</v>
      </c>
      <c r="BP14" s="25" t="s">
        <v>24</v>
      </c>
      <c r="BQ14" s="186"/>
      <c r="BR14" s="16" t="s">
        <v>19</v>
      </c>
      <c r="BS14" s="16" t="s">
        <v>20</v>
      </c>
      <c r="BT14" s="16" t="s">
        <v>21</v>
      </c>
      <c r="BU14" s="16" t="s">
        <v>22</v>
      </c>
      <c r="BV14" s="16" t="s">
        <v>23</v>
      </c>
      <c r="BW14" s="26" t="s">
        <v>24</v>
      </c>
      <c r="BX14" s="182"/>
      <c r="BY14" s="16" t="s">
        <v>19</v>
      </c>
      <c r="BZ14" s="16" t="s">
        <v>20</v>
      </c>
      <c r="CA14" s="16" t="s">
        <v>21</v>
      </c>
      <c r="CB14" s="16" t="s">
        <v>22</v>
      </c>
      <c r="CC14" s="16" t="s">
        <v>23</v>
      </c>
      <c r="CD14" s="17" t="s">
        <v>24</v>
      </c>
      <c r="CE14" s="181"/>
      <c r="CF14" s="27" t="s">
        <v>19</v>
      </c>
      <c r="CG14" s="27" t="s">
        <v>20</v>
      </c>
      <c r="CH14" s="27" t="s">
        <v>21</v>
      </c>
      <c r="CI14" s="27" t="s">
        <v>22</v>
      </c>
      <c r="CJ14" s="27" t="s">
        <v>23</v>
      </c>
      <c r="CK14" s="28" t="s">
        <v>24</v>
      </c>
    </row>
    <row r="15" spans="1:89" ht="12" customHeight="1" x14ac:dyDescent="0.15"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30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v>25</v>
      </c>
      <c r="AC15" s="29">
        <v>26</v>
      </c>
      <c r="AD15" s="29">
        <v>27</v>
      </c>
      <c r="AE15" s="29">
        <v>28</v>
      </c>
      <c r="AF15" s="29">
        <v>29</v>
      </c>
      <c r="AG15" s="29">
        <v>30</v>
      </c>
      <c r="AH15" s="29">
        <v>31</v>
      </c>
      <c r="AI15" s="29">
        <v>32</v>
      </c>
      <c r="AJ15" s="29">
        <v>33</v>
      </c>
      <c r="AK15" s="29">
        <v>34</v>
      </c>
      <c r="AL15" s="29">
        <v>35</v>
      </c>
      <c r="AM15" s="29">
        <v>36</v>
      </c>
      <c r="AN15" s="29">
        <v>37</v>
      </c>
      <c r="AO15" s="29">
        <v>38</v>
      </c>
      <c r="AP15" s="29">
        <v>39</v>
      </c>
      <c r="AQ15" s="29">
        <v>40</v>
      </c>
      <c r="AR15" s="29">
        <v>41</v>
      </c>
      <c r="AS15" s="29">
        <v>42</v>
      </c>
      <c r="AT15" s="29">
        <v>43</v>
      </c>
      <c r="AU15" s="29">
        <v>44</v>
      </c>
      <c r="AV15" s="29">
        <v>45</v>
      </c>
      <c r="AW15" s="29">
        <v>46</v>
      </c>
      <c r="AX15" s="29">
        <v>47</v>
      </c>
      <c r="AY15" s="29">
        <v>48</v>
      </c>
      <c r="AZ15" s="29">
        <v>49</v>
      </c>
      <c r="BA15" s="29">
        <v>50</v>
      </c>
      <c r="BB15" s="29">
        <v>51</v>
      </c>
      <c r="BC15" s="29">
        <v>52</v>
      </c>
      <c r="BD15" s="29">
        <v>53</v>
      </c>
      <c r="BE15" s="29">
        <v>54</v>
      </c>
      <c r="BF15" s="29">
        <v>55</v>
      </c>
      <c r="BG15" s="29">
        <v>56</v>
      </c>
      <c r="BH15" s="29">
        <v>57</v>
      </c>
      <c r="BI15" s="29">
        <v>58</v>
      </c>
      <c r="BJ15" s="29">
        <v>59</v>
      </c>
      <c r="BK15" s="29">
        <v>60</v>
      </c>
      <c r="BL15" s="29">
        <v>61</v>
      </c>
      <c r="BM15" s="29">
        <v>62</v>
      </c>
      <c r="BN15" s="29">
        <v>63</v>
      </c>
      <c r="BO15" s="29">
        <v>64</v>
      </c>
      <c r="BP15" s="29">
        <v>65</v>
      </c>
      <c r="BQ15" s="29">
        <v>66</v>
      </c>
      <c r="BR15" s="29">
        <v>67</v>
      </c>
      <c r="BS15" s="29">
        <v>68</v>
      </c>
      <c r="BT15" s="29">
        <v>69</v>
      </c>
      <c r="BU15" s="29">
        <v>70</v>
      </c>
      <c r="BV15" s="29">
        <v>71</v>
      </c>
      <c r="BW15" s="29">
        <v>72</v>
      </c>
      <c r="BX15" s="29">
        <v>73</v>
      </c>
      <c r="BY15" s="29">
        <v>74</v>
      </c>
      <c r="BZ15" s="29">
        <v>75</v>
      </c>
      <c r="CA15" s="29">
        <v>76</v>
      </c>
      <c r="CB15" s="29">
        <v>77</v>
      </c>
      <c r="CC15" s="29">
        <v>78</v>
      </c>
      <c r="CD15" s="29">
        <v>79</v>
      </c>
      <c r="CE15" s="29">
        <v>80</v>
      </c>
      <c r="CF15" s="29">
        <v>81</v>
      </c>
      <c r="CG15" s="29">
        <v>82</v>
      </c>
      <c r="CH15" s="29">
        <v>83</v>
      </c>
      <c r="CI15" s="29">
        <v>84</v>
      </c>
      <c r="CJ15" s="29">
        <v>85</v>
      </c>
      <c r="CK15" s="29">
        <v>86</v>
      </c>
    </row>
    <row r="16" spans="1:89" ht="33.75" x14ac:dyDescent="0.15">
      <c r="C16" s="5"/>
      <c r="D16" s="31" t="s">
        <v>25</v>
      </c>
      <c r="E16" s="27">
        <v>100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3">
        <v>0</v>
      </c>
      <c r="M16" s="34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5">
        <v>0</v>
      </c>
      <c r="T16" s="36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7">
        <v>0</v>
      </c>
      <c r="AA16" s="38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9">
        <v>0</v>
      </c>
      <c r="AH16" s="40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41">
        <v>0</v>
      </c>
      <c r="AO16" s="42">
        <v>0</v>
      </c>
      <c r="AP16" s="32">
        <v>0</v>
      </c>
      <c r="AQ16" s="32">
        <v>0</v>
      </c>
      <c r="AR16" s="32">
        <v>0</v>
      </c>
      <c r="AS16" s="32">
        <v>0</v>
      </c>
      <c r="AT16" s="32">
        <v>0</v>
      </c>
      <c r="AU16" s="43">
        <v>0</v>
      </c>
      <c r="AV16" s="44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45">
        <v>0</v>
      </c>
      <c r="BC16" s="46">
        <v>0</v>
      </c>
      <c r="BD16" s="32">
        <v>0</v>
      </c>
      <c r="BE16" s="32">
        <v>0</v>
      </c>
      <c r="BF16" s="32">
        <v>0</v>
      </c>
      <c r="BG16" s="32">
        <v>0</v>
      </c>
      <c r="BH16" s="32">
        <v>0</v>
      </c>
      <c r="BI16" s="47">
        <v>0</v>
      </c>
      <c r="BJ16" s="48">
        <v>0</v>
      </c>
      <c r="BK16" s="32">
        <v>0</v>
      </c>
      <c r="BL16" s="32">
        <v>0</v>
      </c>
      <c r="BM16" s="32">
        <v>0</v>
      </c>
      <c r="BN16" s="32">
        <v>0</v>
      </c>
      <c r="BO16" s="32">
        <v>0</v>
      </c>
      <c r="BP16" s="49">
        <v>0</v>
      </c>
      <c r="BQ16" s="50">
        <v>0</v>
      </c>
      <c r="BR16" s="32">
        <v>0</v>
      </c>
      <c r="BS16" s="32">
        <v>0</v>
      </c>
      <c r="BT16" s="32">
        <v>0</v>
      </c>
      <c r="BU16" s="32">
        <v>0</v>
      </c>
      <c r="BV16" s="32">
        <v>0</v>
      </c>
      <c r="BW16" s="51">
        <v>0</v>
      </c>
      <c r="BX16" s="52">
        <v>0</v>
      </c>
      <c r="BY16" s="32">
        <v>0</v>
      </c>
      <c r="BZ16" s="32">
        <v>0</v>
      </c>
      <c r="CA16" s="32">
        <v>0</v>
      </c>
      <c r="CB16" s="32">
        <v>0</v>
      </c>
      <c r="CC16" s="32">
        <v>0</v>
      </c>
      <c r="CD16" s="33">
        <v>0</v>
      </c>
      <c r="CE16" s="52">
        <v>0</v>
      </c>
      <c r="CF16" s="32">
        <v>0</v>
      </c>
      <c r="CG16" s="32">
        <v>0</v>
      </c>
      <c r="CH16" s="32">
        <v>0</v>
      </c>
      <c r="CI16" s="32">
        <v>0</v>
      </c>
      <c r="CJ16" s="32">
        <v>0</v>
      </c>
      <c r="CK16" s="53">
        <v>0</v>
      </c>
    </row>
    <row r="17" spans="3:89" ht="22.5" x14ac:dyDescent="0.15">
      <c r="C17" s="5"/>
      <c r="D17" s="31" t="s">
        <v>26</v>
      </c>
      <c r="E17" s="27">
        <v>111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3">
        <v>0</v>
      </c>
      <c r="M17" s="34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5">
        <v>0</v>
      </c>
      <c r="T17" s="36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7">
        <v>0</v>
      </c>
      <c r="AA17" s="38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9">
        <v>0</v>
      </c>
      <c r="AH17" s="40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41">
        <v>0</v>
      </c>
      <c r="AO17" s="4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43">
        <v>0</v>
      </c>
      <c r="AV17" s="44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45">
        <v>0</v>
      </c>
      <c r="BC17" s="46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47">
        <v>0</v>
      </c>
      <c r="BJ17" s="48">
        <v>0</v>
      </c>
      <c r="BK17" s="32">
        <v>0</v>
      </c>
      <c r="BL17" s="32">
        <v>0</v>
      </c>
      <c r="BM17" s="32">
        <v>0</v>
      </c>
      <c r="BN17" s="32">
        <v>0</v>
      </c>
      <c r="BO17" s="32">
        <v>0</v>
      </c>
      <c r="BP17" s="49">
        <v>0</v>
      </c>
      <c r="BQ17" s="50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51">
        <v>0</v>
      </c>
      <c r="BX17" s="5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3">
        <v>0</v>
      </c>
      <c r="CE17" s="52">
        <v>0</v>
      </c>
      <c r="CF17" s="32">
        <v>0</v>
      </c>
      <c r="CG17" s="32">
        <v>0</v>
      </c>
      <c r="CH17" s="32">
        <v>0</v>
      </c>
      <c r="CI17" s="32">
        <v>0</v>
      </c>
      <c r="CJ17" s="32">
        <v>0</v>
      </c>
      <c r="CK17" s="53">
        <v>0</v>
      </c>
    </row>
    <row r="18" spans="3:89" ht="22.5" x14ac:dyDescent="0.15">
      <c r="C18" s="5"/>
      <c r="D18" s="31" t="s">
        <v>27</v>
      </c>
      <c r="E18" s="27">
        <v>121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3">
        <v>0</v>
      </c>
      <c r="M18" s="34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5">
        <v>0</v>
      </c>
      <c r="T18" s="36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7">
        <v>0</v>
      </c>
      <c r="AA18" s="38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9">
        <v>0</v>
      </c>
      <c r="AH18" s="40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41">
        <v>0</v>
      </c>
      <c r="AO18" s="4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43">
        <v>0</v>
      </c>
      <c r="AV18" s="44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45">
        <v>0</v>
      </c>
      <c r="BC18" s="46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47">
        <v>0</v>
      </c>
      <c r="BJ18" s="48">
        <v>0</v>
      </c>
      <c r="BK18" s="32">
        <v>0</v>
      </c>
      <c r="BL18" s="32">
        <v>0</v>
      </c>
      <c r="BM18" s="32">
        <v>0</v>
      </c>
      <c r="BN18" s="32">
        <v>0</v>
      </c>
      <c r="BO18" s="32">
        <v>0</v>
      </c>
      <c r="BP18" s="49">
        <v>0</v>
      </c>
      <c r="BQ18" s="50">
        <v>0</v>
      </c>
      <c r="BR18" s="32">
        <v>0</v>
      </c>
      <c r="BS18" s="32">
        <v>0</v>
      </c>
      <c r="BT18" s="32">
        <v>0</v>
      </c>
      <c r="BU18" s="32">
        <v>0</v>
      </c>
      <c r="BV18" s="32">
        <v>0</v>
      </c>
      <c r="BW18" s="51">
        <v>0</v>
      </c>
      <c r="BX18" s="52">
        <v>0</v>
      </c>
      <c r="BY18" s="32">
        <v>0</v>
      </c>
      <c r="BZ18" s="32">
        <v>0</v>
      </c>
      <c r="CA18" s="32">
        <v>0</v>
      </c>
      <c r="CB18" s="32">
        <v>0</v>
      </c>
      <c r="CC18" s="32">
        <v>0</v>
      </c>
      <c r="CD18" s="33">
        <v>0</v>
      </c>
      <c r="CE18" s="52">
        <v>0</v>
      </c>
      <c r="CF18" s="32">
        <v>0</v>
      </c>
      <c r="CG18" s="32">
        <v>0</v>
      </c>
      <c r="CH18" s="32">
        <v>0</v>
      </c>
      <c r="CI18" s="32">
        <v>0</v>
      </c>
      <c r="CJ18" s="32">
        <v>0</v>
      </c>
      <c r="CK18" s="53">
        <v>0</v>
      </c>
    </row>
    <row r="19" spans="3:89" ht="15" customHeight="1" x14ac:dyDescent="0.15">
      <c r="C19" s="5"/>
      <c r="D19" s="31" t="s">
        <v>28</v>
      </c>
      <c r="E19" s="27">
        <v>131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3">
        <v>0</v>
      </c>
      <c r="M19" s="34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5">
        <v>0</v>
      </c>
      <c r="T19" s="36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7">
        <v>0</v>
      </c>
      <c r="AA19" s="38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9">
        <v>0</v>
      </c>
      <c r="AH19" s="40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41">
        <v>0</v>
      </c>
      <c r="AO19" s="42">
        <v>0</v>
      </c>
      <c r="AP19" s="32">
        <v>0</v>
      </c>
      <c r="AQ19" s="32">
        <v>0</v>
      </c>
      <c r="AR19" s="32">
        <v>0</v>
      </c>
      <c r="AS19" s="32">
        <v>0</v>
      </c>
      <c r="AT19" s="32">
        <v>0</v>
      </c>
      <c r="AU19" s="43">
        <v>0</v>
      </c>
      <c r="AV19" s="44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45">
        <v>0</v>
      </c>
      <c r="BC19" s="46">
        <v>0</v>
      </c>
      <c r="BD19" s="32">
        <v>0</v>
      </c>
      <c r="BE19" s="32">
        <v>0</v>
      </c>
      <c r="BF19" s="32">
        <v>0</v>
      </c>
      <c r="BG19" s="32">
        <v>0</v>
      </c>
      <c r="BH19" s="32">
        <v>0</v>
      </c>
      <c r="BI19" s="47">
        <v>0</v>
      </c>
      <c r="BJ19" s="48">
        <v>0</v>
      </c>
      <c r="BK19" s="32">
        <v>0</v>
      </c>
      <c r="BL19" s="32">
        <v>0</v>
      </c>
      <c r="BM19" s="32">
        <v>0</v>
      </c>
      <c r="BN19" s="32">
        <v>0</v>
      </c>
      <c r="BO19" s="32">
        <v>0</v>
      </c>
      <c r="BP19" s="49">
        <v>0</v>
      </c>
      <c r="BQ19" s="50">
        <v>0</v>
      </c>
      <c r="BR19" s="32">
        <v>0</v>
      </c>
      <c r="BS19" s="32">
        <v>0</v>
      </c>
      <c r="BT19" s="32">
        <v>0</v>
      </c>
      <c r="BU19" s="32">
        <v>0</v>
      </c>
      <c r="BV19" s="32">
        <v>0</v>
      </c>
      <c r="BW19" s="51">
        <v>0</v>
      </c>
      <c r="BX19" s="52">
        <v>0</v>
      </c>
      <c r="BY19" s="32">
        <v>0</v>
      </c>
      <c r="BZ19" s="32">
        <v>0</v>
      </c>
      <c r="CA19" s="32">
        <v>0</v>
      </c>
      <c r="CB19" s="32">
        <v>0</v>
      </c>
      <c r="CC19" s="32">
        <v>0</v>
      </c>
      <c r="CD19" s="33">
        <v>0</v>
      </c>
      <c r="CE19" s="52">
        <v>0</v>
      </c>
      <c r="CF19" s="32">
        <v>0</v>
      </c>
      <c r="CG19" s="32">
        <v>0</v>
      </c>
      <c r="CH19" s="32">
        <v>0</v>
      </c>
      <c r="CI19" s="32">
        <v>0</v>
      </c>
      <c r="CJ19" s="32">
        <v>0</v>
      </c>
      <c r="CK19" s="53">
        <v>0</v>
      </c>
    </row>
    <row r="20" spans="3:89" ht="15" customHeight="1" x14ac:dyDescent="0.15">
      <c r="C20" s="5"/>
      <c r="D20" s="31" t="s">
        <v>29</v>
      </c>
      <c r="E20" s="27">
        <v>141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3">
        <v>0</v>
      </c>
      <c r="M20" s="34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5">
        <v>0</v>
      </c>
      <c r="T20" s="36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7">
        <v>0</v>
      </c>
      <c r="AA20" s="38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9">
        <v>0</v>
      </c>
      <c r="AH20" s="40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41">
        <v>0</v>
      </c>
      <c r="AO20" s="42">
        <v>0</v>
      </c>
      <c r="AP20" s="32">
        <v>0</v>
      </c>
      <c r="AQ20" s="32">
        <v>0</v>
      </c>
      <c r="AR20" s="32">
        <v>0</v>
      </c>
      <c r="AS20" s="32">
        <v>0</v>
      </c>
      <c r="AT20" s="32">
        <v>0</v>
      </c>
      <c r="AU20" s="43">
        <v>0</v>
      </c>
      <c r="AV20" s="44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45">
        <v>0</v>
      </c>
      <c r="BC20" s="46">
        <v>0</v>
      </c>
      <c r="BD20" s="32">
        <v>0</v>
      </c>
      <c r="BE20" s="32">
        <v>0</v>
      </c>
      <c r="BF20" s="32">
        <v>0</v>
      </c>
      <c r="BG20" s="32">
        <v>0</v>
      </c>
      <c r="BH20" s="32">
        <v>0</v>
      </c>
      <c r="BI20" s="47">
        <v>0</v>
      </c>
      <c r="BJ20" s="48">
        <v>0</v>
      </c>
      <c r="BK20" s="32">
        <v>0</v>
      </c>
      <c r="BL20" s="32">
        <v>0</v>
      </c>
      <c r="BM20" s="32">
        <v>0</v>
      </c>
      <c r="BN20" s="32">
        <v>0</v>
      </c>
      <c r="BO20" s="32">
        <v>0</v>
      </c>
      <c r="BP20" s="49">
        <v>0</v>
      </c>
      <c r="BQ20" s="50">
        <v>0</v>
      </c>
      <c r="BR20" s="32">
        <v>0</v>
      </c>
      <c r="BS20" s="32">
        <v>0</v>
      </c>
      <c r="BT20" s="32">
        <v>0</v>
      </c>
      <c r="BU20" s="32">
        <v>0</v>
      </c>
      <c r="BV20" s="32">
        <v>0</v>
      </c>
      <c r="BW20" s="51">
        <v>0</v>
      </c>
      <c r="BX20" s="52">
        <v>0</v>
      </c>
      <c r="BY20" s="32">
        <v>0</v>
      </c>
      <c r="BZ20" s="32">
        <v>0</v>
      </c>
      <c r="CA20" s="32">
        <v>0</v>
      </c>
      <c r="CB20" s="32">
        <v>0</v>
      </c>
      <c r="CC20" s="32">
        <v>0</v>
      </c>
      <c r="CD20" s="33">
        <v>0</v>
      </c>
      <c r="CE20" s="52">
        <v>0</v>
      </c>
      <c r="CF20" s="32">
        <v>0</v>
      </c>
      <c r="CG20" s="32">
        <v>0</v>
      </c>
      <c r="CH20" s="32">
        <v>0</v>
      </c>
      <c r="CI20" s="32">
        <v>0</v>
      </c>
      <c r="CJ20" s="32">
        <v>0</v>
      </c>
      <c r="CK20" s="53">
        <v>0</v>
      </c>
    </row>
    <row r="21" spans="3:89" ht="15" customHeight="1" x14ac:dyDescent="0.15">
      <c r="C21" s="5"/>
      <c r="D21" s="31" t="s">
        <v>30</v>
      </c>
      <c r="E21" s="27">
        <v>151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3">
        <v>0</v>
      </c>
      <c r="M21" s="34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5">
        <v>0</v>
      </c>
      <c r="T21" s="36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7">
        <v>0</v>
      </c>
      <c r="AA21" s="38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9">
        <v>0</v>
      </c>
      <c r="AH21" s="40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41">
        <v>0</v>
      </c>
      <c r="AO21" s="4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43">
        <v>0</v>
      </c>
      <c r="AV21" s="44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45">
        <v>0</v>
      </c>
      <c r="BC21" s="46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47">
        <v>0</v>
      </c>
      <c r="BJ21" s="48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49">
        <v>0</v>
      </c>
      <c r="BQ21" s="50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51">
        <v>0</v>
      </c>
      <c r="BX21" s="52">
        <v>0</v>
      </c>
      <c r="BY21" s="32">
        <v>0</v>
      </c>
      <c r="BZ21" s="32">
        <v>0</v>
      </c>
      <c r="CA21" s="32">
        <v>0</v>
      </c>
      <c r="CB21" s="32">
        <v>0</v>
      </c>
      <c r="CC21" s="32">
        <v>0</v>
      </c>
      <c r="CD21" s="33">
        <v>0</v>
      </c>
      <c r="CE21" s="52">
        <v>0</v>
      </c>
      <c r="CF21" s="32">
        <v>0</v>
      </c>
      <c r="CG21" s="32">
        <v>0</v>
      </c>
      <c r="CH21" s="32">
        <v>0</v>
      </c>
      <c r="CI21" s="32">
        <v>0</v>
      </c>
      <c r="CJ21" s="32">
        <v>0</v>
      </c>
      <c r="CK21" s="53">
        <v>0</v>
      </c>
    </row>
    <row r="22" spans="3:89" ht="15" customHeight="1" x14ac:dyDescent="0.15">
      <c r="C22" s="5"/>
      <c r="D22" s="31" t="s">
        <v>31</v>
      </c>
      <c r="E22" s="27">
        <v>161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3">
        <v>0</v>
      </c>
      <c r="M22" s="34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5">
        <v>0</v>
      </c>
      <c r="T22" s="36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7">
        <v>0</v>
      </c>
      <c r="AA22" s="38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9">
        <v>0</v>
      </c>
      <c r="AH22" s="40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41">
        <v>0</v>
      </c>
      <c r="AO22" s="4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43">
        <v>0</v>
      </c>
      <c r="AV22" s="44">
        <v>0</v>
      </c>
      <c r="AW22" s="32">
        <v>0</v>
      </c>
      <c r="AX22" s="32">
        <v>0</v>
      </c>
      <c r="AY22" s="32">
        <v>0</v>
      </c>
      <c r="AZ22" s="32">
        <v>0</v>
      </c>
      <c r="BA22" s="32">
        <v>0</v>
      </c>
      <c r="BB22" s="45">
        <v>0</v>
      </c>
      <c r="BC22" s="46">
        <v>0</v>
      </c>
      <c r="BD22" s="32">
        <v>0</v>
      </c>
      <c r="BE22" s="32">
        <v>0</v>
      </c>
      <c r="BF22" s="32">
        <v>0</v>
      </c>
      <c r="BG22" s="32">
        <v>0</v>
      </c>
      <c r="BH22" s="32">
        <v>0</v>
      </c>
      <c r="BI22" s="47">
        <v>0</v>
      </c>
      <c r="BJ22" s="48">
        <v>0</v>
      </c>
      <c r="BK22" s="32">
        <v>0</v>
      </c>
      <c r="BL22" s="32">
        <v>0</v>
      </c>
      <c r="BM22" s="32">
        <v>0</v>
      </c>
      <c r="BN22" s="32">
        <v>0</v>
      </c>
      <c r="BO22" s="32">
        <v>0</v>
      </c>
      <c r="BP22" s="49">
        <v>0</v>
      </c>
      <c r="BQ22" s="50">
        <v>0</v>
      </c>
      <c r="BR22" s="32">
        <v>0</v>
      </c>
      <c r="BS22" s="32">
        <v>0</v>
      </c>
      <c r="BT22" s="32">
        <v>0</v>
      </c>
      <c r="BU22" s="32">
        <v>0</v>
      </c>
      <c r="BV22" s="32">
        <v>0</v>
      </c>
      <c r="BW22" s="51">
        <v>0</v>
      </c>
      <c r="BX22" s="5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0</v>
      </c>
      <c r="CD22" s="33">
        <v>0</v>
      </c>
      <c r="CE22" s="52">
        <v>0</v>
      </c>
      <c r="CF22" s="32">
        <v>0</v>
      </c>
      <c r="CG22" s="32">
        <v>0</v>
      </c>
      <c r="CH22" s="32">
        <v>0</v>
      </c>
      <c r="CI22" s="32">
        <v>0</v>
      </c>
      <c r="CJ22" s="32">
        <v>0</v>
      </c>
      <c r="CK22" s="53">
        <v>0</v>
      </c>
    </row>
    <row r="23" spans="3:89" ht="15" customHeight="1" x14ac:dyDescent="0.15">
      <c r="C23" s="5"/>
      <c r="D23" s="31" t="s">
        <v>32</v>
      </c>
      <c r="E23" s="27">
        <v>171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3">
        <v>0</v>
      </c>
      <c r="M23" s="34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5">
        <v>0</v>
      </c>
      <c r="T23" s="36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7">
        <v>0</v>
      </c>
      <c r="AA23" s="38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9">
        <v>0</v>
      </c>
      <c r="AH23" s="40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41">
        <v>0</v>
      </c>
      <c r="AO23" s="42">
        <v>0</v>
      </c>
      <c r="AP23" s="32">
        <v>0</v>
      </c>
      <c r="AQ23" s="32">
        <v>0</v>
      </c>
      <c r="AR23" s="32">
        <v>0</v>
      </c>
      <c r="AS23" s="32">
        <v>0</v>
      </c>
      <c r="AT23" s="32">
        <v>0</v>
      </c>
      <c r="AU23" s="43">
        <v>0</v>
      </c>
      <c r="AV23" s="44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0</v>
      </c>
      <c r="BB23" s="45">
        <v>0</v>
      </c>
      <c r="BC23" s="46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47">
        <v>0</v>
      </c>
      <c r="BJ23" s="48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49">
        <v>0</v>
      </c>
      <c r="BQ23" s="50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51">
        <v>0</v>
      </c>
      <c r="BX23" s="5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3">
        <v>0</v>
      </c>
      <c r="CE23" s="5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53">
        <v>0</v>
      </c>
    </row>
    <row r="24" spans="3:89" ht="33.75" x14ac:dyDescent="0.15">
      <c r="C24" s="5"/>
      <c r="D24" s="31" t="s">
        <v>33</v>
      </c>
      <c r="E24" s="27">
        <v>200</v>
      </c>
      <c r="F24" s="54">
        <f>SUM(F25:F31)</f>
        <v>0</v>
      </c>
      <c r="G24" s="54">
        <f>SUM(G25:G31)</f>
        <v>0</v>
      </c>
      <c r="H24" s="54">
        <f>SUM(H25:H31)</f>
        <v>0</v>
      </c>
      <c r="I24" s="54">
        <f>SUM(I25:I31)</f>
        <v>0</v>
      </c>
      <c r="J24" s="54">
        <f>SUM(J25:J31)</f>
        <v>0</v>
      </c>
      <c r="K24" s="54">
        <v>0</v>
      </c>
      <c r="L24" s="55">
        <v>0</v>
      </c>
      <c r="M24" s="56">
        <f>SUM(M25:M31)</f>
        <v>0</v>
      </c>
      <c r="N24" s="56">
        <f>SUM(N25:N31)</f>
        <v>0</v>
      </c>
      <c r="O24" s="56">
        <f>SUM(O25:O31)</f>
        <v>0</v>
      </c>
      <c r="P24" s="56">
        <f>SUM(P25:P31)</f>
        <v>0</v>
      </c>
      <c r="Q24" s="56">
        <f>SUM(Q25:Q31)</f>
        <v>0</v>
      </c>
      <c r="R24" s="54">
        <v>0</v>
      </c>
      <c r="S24" s="57">
        <v>0</v>
      </c>
      <c r="T24" s="58">
        <f>SUM(T25:T31)</f>
        <v>0</v>
      </c>
      <c r="U24" s="58">
        <f>SUM(U25:U31)</f>
        <v>0</v>
      </c>
      <c r="V24" s="58">
        <f>SUM(V25:V31)</f>
        <v>0</v>
      </c>
      <c r="W24" s="58">
        <f>SUM(W25:W31)</f>
        <v>0</v>
      </c>
      <c r="X24" s="58">
        <f>SUM(X25:X31)</f>
        <v>0</v>
      </c>
      <c r="Y24" s="54">
        <v>0</v>
      </c>
      <c r="Z24" s="59">
        <v>0</v>
      </c>
      <c r="AA24" s="58">
        <f>SUM(AA25:AA31)</f>
        <v>0</v>
      </c>
      <c r="AB24" s="58">
        <f>SUM(AB25:AB31)</f>
        <v>0</v>
      </c>
      <c r="AC24" s="58">
        <f>SUM(AC25:AC31)</f>
        <v>0</v>
      </c>
      <c r="AD24" s="58">
        <f>SUM(AD25:AD31)</f>
        <v>0</v>
      </c>
      <c r="AE24" s="58">
        <f>SUM(AE25:AE31)</f>
        <v>0</v>
      </c>
      <c r="AF24" s="54">
        <v>0</v>
      </c>
      <c r="AG24" s="60">
        <v>0</v>
      </c>
      <c r="AH24" s="61">
        <f>SUM(AH25:AH31)</f>
        <v>1810.826</v>
      </c>
      <c r="AI24" s="61">
        <f>SUM(AI25:AI31)</f>
        <v>0</v>
      </c>
      <c r="AJ24" s="61">
        <f>SUM(AJ25:AJ31)</f>
        <v>2.609</v>
      </c>
      <c r="AK24" s="61">
        <f>SUM(AK25:AK31)</f>
        <v>1808.2170000000001</v>
      </c>
      <c r="AL24" s="61">
        <f>SUM(AL25:AL31)</f>
        <v>0</v>
      </c>
      <c r="AM24" s="54">
        <v>0</v>
      </c>
      <c r="AN24" s="62">
        <v>0</v>
      </c>
      <c r="AO24" s="63">
        <f>SUM(AO25:AO31)</f>
        <v>3742.4064000000003</v>
      </c>
      <c r="AP24" s="63">
        <f>SUM(AP25:AP31)</f>
        <v>0</v>
      </c>
      <c r="AQ24" s="63">
        <f>SUM(AQ25:AQ31)</f>
        <v>6.5284000000000004</v>
      </c>
      <c r="AR24" s="63">
        <f>SUM(AR25:AR31)</f>
        <v>3735.8780000000002</v>
      </c>
      <c r="AS24" s="63">
        <f>SUM(AS25:AS31)</f>
        <v>0</v>
      </c>
      <c r="AT24" s="54">
        <v>0</v>
      </c>
      <c r="AU24" s="64">
        <v>0</v>
      </c>
      <c r="AV24" s="65">
        <f>SUM(AV25:AV31)</f>
        <v>8.7025000000000006</v>
      </c>
      <c r="AW24" s="65">
        <f>SUM(AW25:AW31)</f>
        <v>0</v>
      </c>
      <c r="AX24" s="65">
        <f>SUM(AX25:AX31)</f>
        <v>1.11E-2</v>
      </c>
      <c r="AY24" s="65">
        <f>SUM(AY25:AY31)</f>
        <v>8.6913999999999998</v>
      </c>
      <c r="AZ24" s="65">
        <f>SUM(AZ25:AZ31)</f>
        <v>0</v>
      </c>
      <c r="BA24" s="54">
        <v>0</v>
      </c>
      <c r="BB24" s="66">
        <v>0</v>
      </c>
      <c r="BC24" s="67">
        <f>SUM(BC25:BC31)</f>
        <v>3512.2354999999998</v>
      </c>
      <c r="BD24" s="67">
        <f>SUM(BD25:BD31)</f>
        <v>0</v>
      </c>
      <c r="BE24" s="67">
        <f>SUM(BE25:BE31)</f>
        <v>3.0316000000000001</v>
      </c>
      <c r="BF24" s="67">
        <f>SUM(BF25:BF31)</f>
        <v>3509.2039</v>
      </c>
      <c r="BG24" s="67">
        <f>SUM(BG25:BG31)</f>
        <v>0</v>
      </c>
      <c r="BH24" s="54">
        <v>0</v>
      </c>
      <c r="BI24" s="68">
        <v>0</v>
      </c>
      <c r="BJ24" s="54">
        <f>SUM(BJ25:BJ31)</f>
        <v>1810.826</v>
      </c>
      <c r="BK24" s="54">
        <f>SUM(BK25:BK31)</f>
        <v>0</v>
      </c>
      <c r="BL24" s="54">
        <f>SUM(BL25:BL31)</f>
        <v>2.609</v>
      </c>
      <c r="BM24" s="54">
        <f>SUM(BM25:BM31)</f>
        <v>1808.2170000000001</v>
      </c>
      <c r="BN24" s="54">
        <f>SUM(BN25:BN31)</f>
        <v>0</v>
      </c>
      <c r="BO24" s="54">
        <v>0</v>
      </c>
      <c r="BP24" s="55">
        <v>0</v>
      </c>
      <c r="BQ24" s="56">
        <f>SUM(BQ25:BQ31)</f>
        <v>3742.4064000000003</v>
      </c>
      <c r="BR24" s="56">
        <f>SUM(BR25:BR31)</f>
        <v>0</v>
      </c>
      <c r="BS24" s="56">
        <f>SUM(BS25:BS31)</f>
        <v>6.5284000000000004</v>
      </c>
      <c r="BT24" s="56">
        <f>SUM(BT25:BT31)</f>
        <v>3735.8780000000002</v>
      </c>
      <c r="BU24" s="56">
        <f>SUM(BU25:BU31)</f>
        <v>0</v>
      </c>
      <c r="BV24" s="54">
        <v>0</v>
      </c>
      <c r="BW24" s="54">
        <v>0</v>
      </c>
      <c r="BX24" s="69">
        <f>SUM(BX25:BX31)</f>
        <v>7128.0774999999994</v>
      </c>
      <c r="BY24" s="69">
        <f>SUM(BY25:BY31)</f>
        <v>0</v>
      </c>
      <c r="BZ24" s="69">
        <f>SUM(BZ25:BZ31)</f>
        <v>9.3556000000000008</v>
      </c>
      <c r="CA24" s="69">
        <f>SUM(CA25:CA31)</f>
        <v>7118.7218999999996</v>
      </c>
      <c r="CB24" s="69">
        <f>SUM(CB25:CB31)</f>
        <v>0</v>
      </c>
      <c r="CC24" s="70">
        <v>0</v>
      </c>
      <c r="CD24" s="54">
        <v>0</v>
      </c>
      <c r="CE24" s="69">
        <f>SUM(CE25:CE31)</f>
        <v>126.56440000000001</v>
      </c>
      <c r="CF24" s="69">
        <f>SUM(CF25:CF31)</f>
        <v>0</v>
      </c>
      <c r="CG24" s="69">
        <f>SUM(CG25:CG31)</f>
        <v>0.2044</v>
      </c>
      <c r="CH24" s="69">
        <f>SUM(CH25:CH31)</f>
        <v>126.36</v>
      </c>
      <c r="CI24" s="69">
        <f>SUM(CI25:CI31)</f>
        <v>0</v>
      </c>
      <c r="CJ24" s="70">
        <v>0</v>
      </c>
      <c r="CK24" s="71">
        <v>0</v>
      </c>
    </row>
    <row r="25" spans="3:89" ht="22.5" x14ac:dyDescent="0.15">
      <c r="C25" s="5"/>
      <c r="D25" s="31" t="s">
        <v>26</v>
      </c>
      <c r="E25" s="27">
        <v>211</v>
      </c>
      <c r="F25" s="54">
        <f t="shared" ref="F25:F31" si="0">SUM(G25:I25)</f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56">
        <f>SUM(N25:Q25)</f>
        <v>0</v>
      </c>
      <c r="N25" s="72">
        <v>0</v>
      </c>
      <c r="O25" s="72">
        <v>0</v>
      </c>
      <c r="P25" s="74">
        <v>0</v>
      </c>
      <c r="Q25" s="72">
        <v>0</v>
      </c>
      <c r="R25" s="72">
        <v>0</v>
      </c>
      <c r="S25" s="75">
        <v>0</v>
      </c>
      <c r="T25" s="58">
        <f>SUM(U25:X25)</f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6">
        <v>0</v>
      </c>
      <c r="AA25" s="58">
        <f>SUM(AB25:AE25)</f>
        <v>0</v>
      </c>
      <c r="AB25" s="72">
        <v>0</v>
      </c>
      <c r="AC25" s="72">
        <v>0</v>
      </c>
      <c r="AD25" s="72">
        <v>0</v>
      </c>
      <c r="AE25" s="72">
        <v>0</v>
      </c>
      <c r="AF25" s="72">
        <v>0</v>
      </c>
      <c r="AG25" s="77">
        <v>0</v>
      </c>
      <c r="AH25" s="61">
        <f t="shared" ref="AH25:AH31" si="1">SUM(AI25:AL25)</f>
        <v>1161.297</v>
      </c>
      <c r="AI25" s="72">
        <v>0</v>
      </c>
      <c r="AJ25" s="72">
        <v>2.609</v>
      </c>
      <c r="AK25" s="72">
        <v>1158.6880000000001</v>
      </c>
      <c r="AL25" s="72">
        <v>0</v>
      </c>
      <c r="AM25" s="72">
        <v>0</v>
      </c>
      <c r="AN25" s="78">
        <v>0</v>
      </c>
      <c r="AO25" s="63">
        <f>SUM(AP25:AS25)</f>
        <v>2347.2942000000003</v>
      </c>
      <c r="AP25" s="72">
        <v>0</v>
      </c>
      <c r="AQ25" s="72">
        <v>6.5284000000000004</v>
      </c>
      <c r="AR25" s="72">
        <v>2340.7658000000001</v>
      </c>
      <c r="AS25" s="72">
        <v>0</v>
      </c>
      <c r="AT25" s="72">
        <v>0</v>
      </c>
      <c r="AU25" s="79">
        <v>0</v>
      </c>
      <c r="AV25" s="65">
        <f>SUM(AW25:AZ25)</f>
        <v>4.1520000000000001</v>
      </c>
      <c r="AW25" s="72">
        <v>0</v>
      </c>
      <c r="AX25" s="72">
        <v>1.11E-2</v>
      </c>
      <c r="AY25" s="72">
        <v>4.1409000000000002</v>
      </c>
      <c r="AZ25" s="72">
        <v>0</v>
      </c>
      <c r="BA25" s="72">
        <v>0</v>
      </c>
      <c r="BB25" s="80">
        <v>0</v>
      </c>
      <c r="BC25" s="67">
        <f>SUM(BD25:BG25)</f>
        <v>1707.1586</v>
      </c>
      <c r="BD25" s="72">
        <v>0</v>
      </c>
      <c r="BE25" s="72">
        <v>3.0316000000000001</v>
      </c>
      <c r="BF25" s="81">
        <v>1704.127</v>
      </c>
      <c r="BG25" s="72">
        <v>0</v>
      </c>
      <c r="BH25" s="72">
        <v>0</v>
      </c>
      <c r="BI25" s="82">
        <v>0</v>
      </c>
      <c r="BJ25" s="54">
        <f>SUM(BK25:BN25)</f>
        <v>1161.297</v>
      </c>
      <c r="BK25" s="72">
        <f>SUM(G25+U25+AI25)</f>
        <v>0</v>
      </c>
      <c r="BL25" s="72">
        <f>SUM(H25+V25+AJ25)</f>
        <v>2.609</v>
      </c>
      <c r="BM25" s="72">
        <f>SUM(I25+W25+AK25)</f>
        <v>1158.6880000000001</v>
      </c>
      <c r="BN25" s="72">
        <f>SUM(J25+X25+AL25)</f>
        <v>0</v>
      </c>
      <c r="BO25" s="72">
        <v>0</v>
      </c>
      <c r="BP25" s="73">
        <v>0</v>
      </c>
      <c r="BQ25" s="56">
        <f>SUM(BR25:BU25)</f>
        <v>2347.2942000000003</v>
      </c>
      <c r="BR25" s="72">
        <f>SUM(N25+AB25+AP25 )</f>
        <v>0</v>
      </c>
      <c r="BS25" s="72">
        <f t="shared" ref="BS25:BU31" si="2">SUM(O25+AC25+AQ25 )</f>
        <v>6.5284000000000004</v>
      </c>
      <c r="BT25" s="74">
        <f t="shared" si="2"/>
        <v>2340.7658000000001</v>
      </c>
      <c r="BU25" s="72">
        <f t="shared" si="2"/>
        <v>0</v>
      </c>
      <c r="BV25" s="72">
        <f>SUM(R25+AF25+AT25+BH25)</f>
        <v>0</v>
      </c>
      <c r="BW25" s="75">
        <f>SUM(S25+AG25+AU25+BI25)</f>
        <v>0</v>
      </c>
      <c r="BX25" s="83">
        <f>SUM(BY25:CB25)</f>
        <v>4001.8842</v>
      </c>
      <c r="BY25" s="84">
        <f>SUM(BD25+BR25-CF25)</f>
        <v>0</v>
      </c>
      <c r="BZ25" s="84">
        <f t="shared" ref="BZ25:CB31" si="3">SUM(BE25+BS25-CG25)</f>
        <v>9.3556000000000008</v>
      </c>
      <c r="CA25" s="84">
        <f t="shared" si="3"/>
        <v>3992.5286000000001</v>
      </c>
      <c r="CB25" s="84">
        <f t="shared" si="3"/>
        <v>0</v>
      </c>
      <c r="CC25" s="72">
        <f>SUM(BV25-CJ25)</f>
        <v>0</v>
      </c>
      <c r="CD25" s="73">
        <f>SUM(BW25-CK25)</f>
        <v>0</v>
      </c>
      <c r="CE25" s="83">
        <f>SUM(CF25:CI25)</f>
        <v>52.568599999999996</v>
      </c>
      <c r="CF25" s="84">
        <v>0</v>
      </c>
      <c r="CG25" s="85">
        <v>0.2044</v>
      </c>
      <c r="CH25" s="86">
        <v>52.364199999999997</v>
      </c>
      <c r="CI25" s="84">
        <v>0</v>
      </c>
      <c r="CJ25" s="72">
        <v>0</v>
      </c>
      <c r="CK25" s="87">
        <v>0</v>
      </c>
    </row>
    <row r="26" spans="3:89" ht="22.5" x14ac:dyDescent="0.15">
      <c r="C26" s="5"/>
      <c r="D26" s="31" t="s">
        <v>27</v>
      </c>
      <c r="E26" s="27">
        <v>221</v>
      </c>
      <c r="F26" s="54">
        <f t="shared" si="0"/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3">
        <v>0</v>
      </c>
      <c r="M26" s="56">
        <f t="shared" ref="M26:M31" si="4">SUM(N26:Q26)</f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5">
        <v>0</v>
      </c>
      <c r="T26" s="58">
        <f t="shared" ref="T26:T31" si="5">SUM(U26:X26)</f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6">
        <v>0</v>
      </c>
      <c r="AA26" s="58">
        <f t="shared" ref="AA26:AA31" si="6">SUM(AB26:AE26)</f>
        <v>0</v>
      </c>
      <c r="AB26" s="72">
        <v>0</v>
      </c>
      <c r="AC26" s="72">
        <v>0</v>
      </c>
      <c r="AD26" s="72">
        <v>0</v>
      </c>
      <c r="AE26" s="72">
        <v>0</v>
      </c>
      <c r="AF26" s="72">
        <v>0</v>
      </c>
      <c r="AG26" s="77">
        <v>0</v>
      </c>
      <c r="AH26" s="61">
        <f t="shared" si="1"/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78">
        <v>0</v>
      </c>
      <c r="AO26" s="63">
        <f t="shared" ref="AO26:AO31" si="7">SUM(AP26:AS26)</f>
        <v>0</v>
      </c>
      <c r="AP26" s="72">
        <v>0</v>
      </c>
      <c r="AQ26" s="72">
        <v>0</v>
      </c>
      <c r="AR26" s="72">
        <v>0</v>
      </c>
      <c r="AS26" s="72">
        <v>0</v>
      </c>
      <c r="AT26" s="72">
        <v>0</v>
      </c>
      <c r="AU26" s="79">
        <v>0</v>
      </c>
      <c r="AV26" s="65">
        <f t="shared" ref="AV26:AV31" si="8">SUM(AW26:AZ26)</f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80">
        <v>0</v>
      </c>
      <c r="BC26" s="67">
        <f t="shared" ref="BC26:BC31" si="9">SUM(BD26:BG26)</f>
        <v>0</v>
      </c>
      <c r="BD26" s="72">
        <v>0</v>
      </c>
      <c r="BE26" s="72">
        <v>0</v>
      </c>
      <c r="BF26" s="72">
        <v>0</v>
      </c>
      <c r="BG26" s="72">
        <v>0</v>
      </c>
      <c r="BH26" s="72">
        <v>0</v>
      </c>
      <c r="BI26" s="82">
        <v>0</v>
      </c>
      <c r="BJ26" s="54">
        <f t="shared" ref="BJ26:BJ31" si="10">SUM(BK26:BN26)</f>
        <v>0</v>
      </c>
      <c r="BK26" s="72">
        <f t="shared" ref="BK26:BN31" si="11">SUM(G26+U26+AI26)</f>
        <v>0</v>
      </c>
      <c r="BL26" s="72">
        <f t="shared" si="11"/>
        <v>0</v>
      </c>
      <c r="BM26" s="72">
        <f t="shared" si="11"/>
        <v>0</v>
      </c>
      <c r="BN26" s="72">
        <f t="shared" si="11"/>
        <v>0</v>
      </c>
      <c r="BO26" s="72">
        <v>0</v>
      </c>
      <c r="BP26" s="88">
        <v>0</v>
      </c>
      <c r="BQ26" s="56">
        <f t="shared" ref="BQ26:BQ31" si="12">SUM(BR26:BU26)</f>
        <v>0</v>
      </c>
      <c r="BR26" s="72">
        <f t="shared" ref="BR26:BR31" si="13">SUM(N26+AB26+AP26 )</f>
        <v>0</v>
      </c>
      <c r="BS26" s="72">
        <f t="shared" si="2"/>
        <v>0</v>
      </c>
      <c r="BT26" s="72">
        <f t="shared" si="2"/>
        <v>0</v>
      </c>
      <c r="BU26" s="72">
        <f t="shared" si="2"/>
        <v>0</v>
      </c>
      <c r="BV26" s="72">
        <v>0</v>
      </c>
      <c r="BW26" s="89">
        <v>0</v>
      </c>
      <c r="BX26" s="70">
        <f t="shared" ref="BX26:BX31" si="14">SUM(BY26:CB26)</f>
        <v>0</v>
      </c>
      <c r="BY26" s="72">
        <f t="shared" ref="BY26:BY31" si="15">SUM(BD26+BR26-CF26)</f>
        <v>0</v>
      </c>
      <c r="BZ26" s="72">
        <f t="shared" si="3"/>
        <v>0</v>
      </c>
      <c r="CA26" s="72">
        <f t="shared" si="3"/>
        <v>0</v>
      </c>
      <c r="CB26" s="72">
        <f t="shared" si="3"/>
        <v>0</v>
      </c>
      <c r="CC26" s="72">
        <f t="shared" ref="CC26:CD31" si="16">SUM(BV26-CJ26)</f>
        <v>0</v>
      </c>
      <c r="CD26" s="73">
        <f t="shared" si="16"/>
        <v>0</v>
      </c>
      <c r="CE26" s="70">
        <f t="shared" ref="CE26:CE31" si="17">SUM(CF26:CI26)</f>
        <v>0</v>
      </c>
      <c r="CF26" s="72">
        <v>0</v>
      </c>
      <c r="CG26" s="84">
        <v>0</v>
      </c>
      <c r="CH26" s="72">
        <v>0</v>
      </c>
      <c r="CI26" s="72">
        <v>0</v>
      </c>
      <c r="CJ26" s="72">
        <v>0</v>
      </c>
      <c r="CK26" s="87">
        <v>0</v>
      </c>
    </row>
    <row r="27" spans="3:89" ht="15" customHeight="1" x14ac:dyDescent="0.15">
      <c r="C27" s="5"/>
      <c r="D27" s="31" t="s">
        <v>28</v>
      </c>
      <c r="E27" s="27">
        <v>231</v>
      </c>
      <c r="F27" s="54">
        <f t="shared" si="0"/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56">
        <f t="shared" si="4"/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5">
        <v>0</v>
      </c>
      <c r="T27" s="58">
        <f t="shared" si="5"/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6">
        <v>0</v>
      </c>
      <c r="AA27" s="58">
        <f t="shared" si="6"/>
        <v>0</v>
      </c>
      <c r="AB27" s="72">
        <v>0</v>
      </c>
      <c r="AC27" s="72">
        <v>0</v>
      </c>
      <c r="AD27" s="72">
        <v>0</v>
      </c>
      <c r="AE27" s="72">
        <v>0</v>
      </c>
      <c r="AF27" s="72">
        <v>0</v>
      </c>
      <c r="AG27" s="77">
        <v>0</v>
      </c>
      <c r="AH27" s="61">
        <f t="shared" si="1"/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78">
        <v>0</v>
      </c>
      <c r="AO27" s="63">
        <f t="shared" si="7"/>
        <v>0</v>
      </c>
      <c r="AP27" s="72">
        <v>0</v>
      </c>
      <c r="AQ27" s="72">
        <v>0</v>
      </c>
      <c r="AR27" s="72">
        <v>0</v>
      </c>
      <c r="AS27" s="72">
        <v>0</v>
      </c>
      <c r="AT27" s="72">
        <v>0</v>
      </c>
      <c r="AU27" s="79">
        <v>0</v>
      </c>
      <c r="AV27" s="65">
        <f t="shared" si="8"/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80">
        <v>0</v>
      </c>
      <c r="BC27" s="67">
        <f t="shared" si="9"/>
        <v>0</v>
      </c>
      <c r="BD27" s="72">
        <v>0</v>
      </c>
      <c r="BE27" s="72">
        <v>0</v>
      </c>
      <c r="BF27" s="72">
        <v>0</v>
      </c>
      <c r="BG27" s="72">
        <v>0</v>
      </c>
      <c r="BH27" s="72">
        <v>0</v>
      </c>
      <c r="BI27" s="82">
        <v>0</v>
      </c>
      <c r="BJ27" s="54">
        <f t="shared" si="10"/>
        <v>0</v>
      </c>
      <c r="BK27" s="72">
        <f t="shared" si="11"/>
        <v>0</v>
      </c>
      <c r="BL27" s="72">
        <f t="shared" si="11"/>
        <v>0</v>
      </c>
      <c r="BM27" s="72">
        <f t="shared" si="11"/>
        <v>0</v>
      </c>
      <c r="BN27" s="72">
        <f t="shared" si="11"/>
        <v>0</v>
      </c>
      <c r="BO27" s="72">
        <v>0</v>
      </c>
      <c r="BP27" s="88">
        <v>0</v>
      </c>
      <c r="BQ27" s="56">
        <f t="shared" si="12"/>
        <v>0</v>
      </c>
      <c r="BR27" s="72">
        <f t="shared" si="13"/>
        <v>0</v>
      </c>
      <c r="BS27" s="72">
        <f t="shared" si="2"/>
        <v>0</v>
      </c>
      <c r="BT27" s="72">
        <f t="shared" si="2"/>
        <v>0</v>
      </c>
      <c r="BU27" s="72">
        <f t="shared" si="2"/>
        <v>0</v>
      </c>
      <c r="BV27" s="72">
        <v>0</v>
      </c>
      <c r="BW27" s="89">
        <v>0</v>
      </c>
      <c r="BX27" s="70">
        <f t="shared" si="14"/>
        <v>0</v>
      </c>
      <c r="BY27" s="72">
        <f t="shared" si="15"/>
        <v>0</v>
      </c>
      <c r="BZ27" s="72">
        <f t="shared" si="3"/>
        <v>0</v>
      </c>
      <c r="CA27" s="72">
        <f t="shared" si="3"/>
        <v>0</v>
      </c>
      <c r="CB27" s="72">
        <f t="shared" si="3"/>
        <v>0</v>
      </c>
      <c r="CC27" s="72">
        <f t="shared" si="16"/>
        <v>0</v>
      </c>
      <c r="CD27" s="73">
        <f t="shared" si="16"/>
        <v>0</v>
      </c>
      <c r="CE27" s="70">
        <f t="shared" si="17"/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87">
        <v>0</v>
      </c>
    </row>
    <row r="28" spans="3:89" ht="15" customHeight="1" x14ac:dyDescent="0.15">
      <c r="C28" s="5"/>
      <c r="D28" s="31" t="s">
        <v>29</v>
      </c>
      <c r="E28" s="27">
        <v>241</v>
      </c>
      <c r="F28" s="54">
        <f t="shared" si="0"/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56">
        <f t="shared" si="4"/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5">
        <v>0</v>
      </c>
      <c r="T28" s="58">
        <f t="shared" si="5"/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6">
        <v>0</v>
      </c>
      <c r="AA28" s="58">
        <f t="shared" si="6"/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7">
        <v>0</v>
      </c>
      <c r="AH28" s="61">
        <f t="shared" si="1"/>
        <v>243.91499999999999</v>
      </c>
      <c r="AI28" s="72">
        <v>0</v>
      </c>
      <c r="AJ28" s="72">
        <v>0</v>
      </c>
      <c r="AK28" s="72">
        <v>243.91499999999999</v>
      </c>
      <c r="AL28" s="72">
        <v>0</v>
      </c>
      <c r="AM28" s="72">
        <v>0</v>
      </c>
      <c r="AN28" s="78">
        <v>0</v>
      </c>
      <c r="AO28" s="63">
        <f t="shared" si="7"/>
        <v>481.7303</v>
      </c>
      <c r="AP28" s="72">
        <v>0</v>
      </c>
      <c r="AQ28" s="72">
        <v>0</v>
      </c>
      <c r="AR28" s="72">
        <v>481.7303</v>
      </c>
      <c r="AS28" s="72">
        <v>0</v>
      </c>
      <c r="AT28" s="72">
        <v>0</v>
      </c>
      <c r="AU28" s="79">
        <v>0</v>
      </c>
      <c r="AV28" s="65">
        <f t="shared" si="8"/>
        <v>0.88370000000000004</v>
      </c>
      <c r="AW28" s="72">
        <v>0</v>
      </c>
      <c r="AX28" s="72">
        <v>0</v>
      </c>
      <c r="AY28" s="72">
        <v>0.88370000000000004</v>
      </c>
      <c r="AZ28" s="72">
        <v>0</v>
      </c>
      <c r="BA28" s="72">
        <v>0</v>
      </c>
      <c r="BB28" s="80">
        <v>0</v>
      </c>
      <c r="BC28" s="67">
        <f t="shared" si="9"/>
        <v>368.65199999999999</v>
      </c>
      <c r="BD28" s="72">
        <v>0</v>
      </c>
      <c r="BE28" s="72">
        <v>0</v>
      </c>
      <c r="BF28" s="72">
        <v>368.65199999999999</v>
      </c>
      <c r="BG28" s="72">
        <v>0</v>
      </c>
      <c r="BH28" s="72">
        <v>0</v>
      </c>
      <c r="BI28" s="82">
        <v>0</v>
      </c>
      <c r="BJ28" s="54">
        <f t="shared" si="10"/>
        <v>243.91499999999999</v>
      </c>
      <c r="BK28" s="72">
        <f t="shared" si="11"/>
        <v>0</v>
      </c>
      <c r="BL28" s="72">
        <f t="shared" si="11"/>
        <v>0</v>
      </c>
      <c r="BM28" s="72">
        <f t="shared" si="11"/>
        <v>243.91499999999999</v>
      </c>
      <c r="BN28" s="72">
        <f t="shared" si="11"/>
        <v>0</v>
      </c>
      <c r="BO28" s="72">
        <v>0</v>
      </c>
      <c r="BP28" s="88">
        <v>0</v>
      </c>
      <c r="BQ28" s="56">
        <f t="shared" si="12"/>
        <v>481.7303</v>
      </c>
      <c r="BR28" s="72">
        <f t="shared" si="13"/>
        <v>0</v>
      </c>
      <c r="BS28" s="72">
        <f t="shared" si="2"/>
        <v>0</v>
      </c>
      <c r="BT28" s="72">
        <f t="shared" si="2"/>
        <v>481.7303</v>
      </c>
      <c r="BU28" s="72">
        <f t="shared" si="2"/>
        <v>0</v>
      </c>
      <c r="BV28" s="72">
        <v>0</v>
      </c>
      <c r="BW28" s="89">
        <v>0</v>
      </c>
      <c r="BX28" s="70">
        <f t="shared" si="14"/>
        <v>850.38229999999999</v>
      </c>
      <c r="BY28" s="72">
        <f t="shared" si="15"/>
        <v>0</v>
      </c>
      <c r="BZ28" s="90">
        <f t="shared" si="3"/>
        <v>0</v>
      </c>
      <c r="CA28" s="72">
        <f t="shared" si="3"/>
        <v>850.38229999999999</v>
      </c>
      <c r="CB28" s="72">
        <f t="shared" si="3"/>
        <v>0</v>
      </c>
      <c r="CC28" s="72">
        <f t="shared" si="16"/>
        <v>0</v>
      </c>
      <c r="CD28" s="73">
        <f t="shared" si="16"/>
        <v>0</v>
      </c>
      <c r="CE28" s="70">
        <f t="shared" si="17"/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87">
        <v>0</v>
      </c>
    </row>
    <row r="29" spans="3:89" ht="15" customHeight="1" x14ac:dyDescent="0.15">
      <c r="C29" s="5"/>
      <c r="D29" s="31" t="s">
        <v>30</v>
      </c>
      <c r="E29" s="27">
        <v>251</v>
      </c>
      <c r="F29" s="54">
        <f t="shared" si="0"/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56">
        <f t="shared" si="4"/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5">
        <v>0</v>
      </c>
      <c r="T29" s="58">
        <f t="shared" si="5"/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6">
        <v>0</v>
      </c>
      <c r="AA29" s="58">
        <f t="shared" si="6"/>
        <v>0</v>
      </c>
      <c r="AB29" s="72">
        <v>0</v>
      </c>
      <c r="AC29" s="72">
        <v>0</v>
      </c>
      <c r="AD29" s="72">
        <v>0</v>
      </c>
      <c r="AE29" s="72">
        <v>0</v>
      </c>
      <c r="AF29" s="72">
        <v>0</v>
      </c>
      <c r="AG29" s="77">
        <v>0</v>
      </c>
      <c r="AH29" s="61">
        <f t="shared" si="1"/>
        <v>0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78">
        <v>0</v>
      </c>
      <c r="AO29" s="63">
        <f t="shared" si="7"/>
        <v>0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9">
        <v>0</v>
      </c>
      <c r="AV29" s="65">
        <f t="shared" si="8"/>
        <v>0</v>
      </c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80">
        <v>0</v>
      </c>
      <c r="BC29" s="67">
        <f t="shared" si="9"/>
        <v>0</v>
      </c>
      <c r="BD29" s="72">
        <v>0</v>
      </c>
      <c r="BE29" s="72">
        <v>0</v>
      </c>
      <c r="BF29" s="72">
        <v>0</v>
      </c>
      <c r="BG29" s="72">
        <v>0</v>
      </c>
      <c r="BH29" s="72">
        <v>0</v>
      </c>
      <c r="BI29" s="82">
        <v>0</v>
      </c>
      <c r="BJ29" s="54">
        <f t="shared" si="10"/>
        <v>0</v>
      </c>
      <c r="BK29" s="72">
        <f t="shared" si="11"/>
        <v>0</v>
      </c>
      <c r="BL29" s="72">
        <f t="shared" si="11"/>
        <v>0</v>
      </c>
      <c r="BM29" s="72">
        <f t="shared" si="11"/>
        <v>0</v>
      </c>
      <c r="BN29" s="72">
        <f t="shared" si="11"/>
        <v>0</v>
      </c>
      <c r="BO29" s="72">
        <v>0</v>
      </c>
      <c r="BP29" s="88">
        <v>0</v>
      </c>
      <c r="BQ29" s="56">
        <f t="shared" si="12"/>
        <v>0</v>
      </c>
      <c r="BR29" s="72">
        <f t="shared" si="13"/>
        <v>0</v>
      </c>
      <c r="BS29" s="72">
        <f t="shared" si="2"/>
        <v>0</v>
      </c>
      <c r="BT29" s="72">
        <f t="shared" si="2"/>
        <v>0</v>
      </c>
      <c r="BU29" s="72">
        <f t="shared" si="2"/>
        <v>0</v>
      </c>
      <c r="BV29" s="72">
        <v>0</v>
      </c>
      <c r="BW29" s="89">
        <v>0</v>
      </c>
      <c r="BX29" s="70">
        <f t="shared" si="14"/>
        <v>0</v>
      </c>
      <c r="BY29" s="72">
        <f t="shared" si="15"/>
        <v>0</v>
      </c>
      <c r="BZ29" s="72">
        <f t="shared" si="3"/>
        <v>0</v>
      </c>
      <c r="CA29" s="72">
        <f t="shared" si="3"/>
        <v>0</v>
      </c>
      <c r="CB29" s="72">
        <f t="shared" si="3"/>
        <v>0</v>
      </c>
      <c r="CC29" s="72">
        <f t="shared" si="16"/>
        <v>0</v>
      </c>
      <c r="CD29" s="73">
        <f t="shared" si="16"/>
        <v>0</v>
      </c>
      <c r="CE29" s="70">
        <f t="shared" si="17"/>
        <v>0</v>
      </c>
      <c r="CF29" s="72">
        <v>0</v>
      </c>
      <c r="CG29" s="72">
        <v>0</v>
      </c>
      <c r="CH29" s="72">
        <v>0</v>
      </c>
      <c r="CI29" s="72">
        <v>0</v>
      </c>
      <c r="CJ29" s="72">
        <v>0</v>
      </c>
      <c r="CK29" s="87">
        <v>0</v>
      </c>
    </row>
    <row r="30" spans="3:89" ht="15" customHeight="1" x14ac:dyDescent="0.15">
      <c r="C30" s="5"/>
      <c r="D30" s="31" t="s">
        <v>31</v>
      </c>
      <c r="E30" s="27">
        <v>261</v>
      </c>
      <c r="F30" s="54">
        <f t="shared" si="0"/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56">
        <f t="shared" si="4"/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5">
        <v>0</v>
      </c>
      <c r="T30" s="58">
        <f t="shared" si="5"/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6">
        <v>0</v>
      </c>
      <c r="AA30" s="58">
        <f t="shared" si="6"/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7">
        <v>0</v>
      </c>
      <c r="AH30" s="61">
        <f t="shared" si="1"/>
        <v>0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78">
        <v>0</v>
      </c>
      <c r="AO30" s="63">
        <f t="shared" si="7"/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9">
        <v>0</v>
      </c>
      <c r="AV30" s="65">
        <f t="shared" si="8"/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80">
        <v>0</v>
      </c>
      <c r="BC30" s="67">
        <f t="shared" si="9"/>
        <v>0</v>
      </c>
      <c r="BD30" s="72">
        <v>0</v>
      </c>
      <c r="BE30" s="72">
        <v>0</v>
      </c>
      <c r="BF30" s="72">
        <v>0</v>
      </c>
      <c r="BG30" s="72">
        <v>0</v>
      </c>
      <c r="BH30" s="72">
        <v>0</v>
      </c>
      <c r="BI30" s="82">
        <v>0</v>
      </c>
      <c r="BJ30" s="54">
        <f t="shared" si="10"/>
        <v>0</v>
      </c>
      <c r="BK30" s="72">
        <f t="shared" si="11"/>
        <v>0</v>
      </c>
      <c r="BL30" s="72">
        <f t="shared" si="11"/>
        <v>0</v>
      </c>
      <c r="BM30" s="72">
        <f t="shared" si="11"/>
        <v>0</v>
      </c>
      <c r="BN30" s="72">
        <f t="shared" si="11"/>
        <v>0</v>
      </c>
      <c r="BO30" s="72">
        <v>0</v>
      </c>
      <c r="BP30" s="88">
        <v>0</v>
      </c>
      <c r="BQ30" s="56">
        <f t="shared" si="12"/>
        <v>0</v>
      </c>
      <c r="BR30" s="72">
        <f t="shared" si="13"/>
        <v>0</v>
      </c>
      <c r="BS30" s="72">
        <f t="shared" si="2"/>
        <v>0</v>
      </c>
      <c r="BT30" s="72">
        <f t="shared" si="2"/>
        <v>0</v>
      </c>
      <c r="BU30" s="72">
        <f t="shared" si="2"/>
        <v>0</v>
      </c>
      <c r="BV30" s="72">
        <v>0</v>
      </c>
      <c r="BW30" s="89">
        <v>0</v>
      </c>
      <c r="BX30" s="70">
        <f t="shared" si="14"/>
        <v>0</v>
      </c>
      <c r="BY30" s="72">
        <f t="shared" si="15"/>
        <v>0</v>
      </c>
      <c r="BZ30" s="72">
        <f t="shared" si="3"/>
        <v>0</v>
      </c>
      <c r="CA30" s="72">
        <f t="shared" si="3"/>
        <v>0</v>
      </c>
      <c r="CB30" s="72">
        <f t="shared" si="3"/>
        <v>0</v>
      </c>
      <c r="CC30" s="72">
        <f t="shared" si="16"/>
        <v>0</v>
      </c>
      <c r="CD30" s="73">
        <f t="shared" si="16"/>
        <v>0</v>
      </c>
      <c r="CE30" s="70">
        <f t="shared" si="17"/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87">
        <v>0</v>
      </c>
    </row>
    <row r="31" spans="3:89" ht="15" customHeight="1" x14ac:dyDescent="0.15">
      <c r="C31" s="5"/>
      <c r="D31" s="31" t="s">
        <v>32</v>
      </c>
      <c r="E31" s="27">
        <v>271</v>
      </c>
      <c r="F31" s="54">
        <f t="shared" si="0"/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56">
        <f t="shared" si="4"/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5">
        <v>0</v>
      </c>
      <c r="T31" s="58">
        <f t="shared" si="5"/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6">
        <v>0</v>
      </c>
      <c r="AA31" s="58">
        <f t="shared" si="6"/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7">
        <v>0</v>
      </c>
      <c r="AH31" s="61">
        <f t="shared" si="1"/>
        <v>405.61399999999998</v>
      </c>
      <c r="AI31" s="72">
        <v>0</v>
      </c>
      <c r="AJ31" s="72">
        <v>0</v>
      </c>
      <c r="AK31" s="72">
        <v>405.61399999999998</v>
      </c>
      <c r="AL31" s="72">
        <v>0</v>
      </c>
      <c r="AM31" s="72">
        <v>0</v>
      </c>
      <c r="AN31" s="78">
        <v>0</v>
      </c>
      <c r="AO31" s="63">
        <f t="shared" si="7"/>
        <v>913.38189999999997</v>
      </c>
      <c r="AP31" s="72">
        <v>0</v>
      </c>
      <c r="AQ31" s="72">
        <v>0</v>
      </c>
      <c r="AR31" s="72">
        <v>913.38189999999997</v>
      </c>
      <c r="AS31" s="72">
        <v>0</v>
      </c>
      <c r="AT31" s="72">
        <v>0</v>
      </c>
      <c r="AU31" s="79">
        <v>0</v>
      </c>
      <c r="AV31" s="65">
        <f t="shared" si="8"/>
        <v>3.6667999999999998</v>
      </c>
      <c r="AW31" s="72">
        <v>0</v>
      </c>
      <c r="AX31" s="72">
        <v>0</v>
      </c>
      <c r="AY31" s="72">
        <v>3.6667999999999998</v>
      </c>
      <c r="AZ31" s="72">
        <v>0</v>
      </c>
      <c r="BA31" s="72">
        <v>0</v>
      </c>
      <c r="BB31" s="80">
        <v>0</v>
      </c>
      <c r="BC31" s="67">
        <f t="shared" si="9"/>
        <v>1436.4249</v>
      </c>
      <c r="BD31" s="72">
        <v>0</v>
      </c>
      <c r="BE31" s="72">
        <v>0</v>
      </c>
      <c r="BF31" s="72">
        <v>1436.4249</v>
      </c>
      <c r="BG31" s="72">
        <v>0</v>
      </c>
      <c r="BH31" s="72">
        <v>0</v>
      </c>
      <c r="BI31" s="82">
        <v>0</v>
      </c>
      <c r="BJ31" s="54">
        <f t="shared" si="10"/>
        <v>405.61399999999998</v>
      </c>
      <c r="BK31" s="72">
        <f t="shared" si="11"/>
        <v>0</v>
      </c>
      <c r="BL31" s="72">
        <f t="shared" si="11"/>
        <v>0</v>
      </c>
      <c r="BM31" s="72">
        <f t="shared" si="11"/>
        <v>405.61399999999998</v>
      </c>
      <c r="BN31" s="72">
        <f t="shared" si="11"/>
        <v>0</v>
      </c>
      <c r="BO31" s="72">
        <v>0</v>
      </c>
      <c r="BP31" s="88">
        <v>0</v>
      </c>
      <c r="BQ31" s="56">
        <f t="shared" si="12"/>
        <v>913.38189999999997</v>
      </c>
      <c r="BR31" s="72">
        <f t="shared" si="13"/>
        <v>0</v>
      </c>
      <c r="BS31" s="72">
        <f t="shared" si="2"/>
        <v>0</v>
      </c>
      <c r="BT31" s="72">
        <f t="shared" si="2"/>
        <v>913.38189999999997</v>
      </c>
      <c r="BU31" s="72">
        <f t="shared" si="2"/>
        <v>0</v>
      </c>
      <c r="BV31" s="72">
        <v>0</v>
      </c>
      <c r="BW31" s="89">
        <v>0</v>
      </c>
      <c r="BX31" s="70">
        <f t="shared" si="14"/>
        <v>2275.8109999999997</v>
      </c>
      <c r="BY31" s="72">
        <f t="shared" si="15"/>
        <v>0</v>
      </c>
      <c r="BZ31" s="72">
        <f t="shared" si="3"/>
        <v>0</v>
      </c>
      <c r="CA31" s="72">
        <f t="shared" si="3"/>
        <v>2275.8109999999997</v>
      </c>
      <c r="CB31" s="72">
        <f t="shared" si="3"/>
        <v>0</v>
      </c>
      <c r="CC31" s="72">
        <f t="shared" si="16"/>
        <v>0</v>
      </c>
      <c r="CD31" s="73">
        <f t="shared" si="16"/>
        <v>0</v>
      </c>
      <c r="CE31" s="70">
        <f t="shared" si="17"/>
        <v>73.995800000000003</v>
      </c>
      <c r="CF31" s="72">
        <v>0</v>
      </c>
      <c r="CG31" s="72">
        <v>0</v>
      </c>
      <c r="CH31" s="72">
        <v>73.995800000000003</v>
      </c>
      <c r="CI31" s="72">
        <v>0</v>
      </c>
      <c r="CJ31" s="72">
        <v>0</v>
      </c>
      <c r="CK31" s="87">
        <v>0</v>
      </c>
    </row>
    <row r="32" spans="3:89" ht="33.75" x14ac:dyDescent="0.15">
      <c r="C32" s="5"/>
      <c r="D32" s="31" t="s">
        <v>34</v>
      </c>
      <c r="E32" s="27">
        <v>300</v>
      </c>
      <c r="F32" s="54">
        <f>SUM(F33:F39)</f>
        <v>857.20500000000004</v>
      </c>
      <c r="G32" s="54">
        <f>SUM(G33:G39)</f>
        <v>196.55600000000001</v>
      </c>
      <c r="H32" s="54">
        <f>SUM(H33:H39)</f>
        <v>0</v>
      </c>
      <c r="I32" s="54">
        <f>SUM(I33:I39)</f>
        <v>660.649</v>
      </c>
      <c r="J32" s="54">
        <f>SUM(J33:J39)</f>
        <v>0</v>
      </c>
      <c r="K32" s="54">
        <v>0</v>
      </c>
      <c r="L32" s="55">
        <v>0</v>
      </c>
      <c r="M32" s="56">
        <f>SUM(M33:M39)</f>
        <v>2953.1842999999999</v>
      </c>
      <c r="N32" s="56">
        <f>SUM(N33:N39)</f>
        <v>533.25800000000004</v>
      </c>
      <c r="O32" s="56">
        <f>SUM(O33:O39)</f>
        <v>0</v>
      </c>
      <c r="P32" s="56">
        <f>SUM(P33:P39)</f>
        <v>2419.9263000000001</v>
      </c>
      <c r="Q32" s="56">
        <f>SUM(Q33:Q39)</f>
        <v>0</v>
      </c>
      <c r="R32" s="54">
        <v>0</v>
      </c>
      <c r="S32" s="57">
        <v>0</v>
      </c>
      <c r="T32" s="58">
        <f>SUM(T33:T39)</f>
        <v>0</v>
      </c>
      <c r="U32" s="58">
        <f>SUM(U33:U39)</f>
        <v>0</v>
      </c>
      <c r="V32" s="58">
        <f>SUM(V33:V39)</f>
        <v>0</v>
      </c>
      <c r="W32" s="58">
        <f>SUM(W33:W39)</f>
        <v>0</v>
      </c>
      <c r="X32" s="58">
        <f>SUM(X33:X39)</f>
        <v>0</v>
      </c>
      <c r="Y32" s="54">
        <v>0</v>
      </c>
      <c r="Z32" s="59">
        <v>0</v>
      </c>
      <c r="AA32" s="58">
        <f>SUM(AA33:AA39)</f>
        <v>0</v>
      </c>
      <c r="AB32" s="58">
        <f>SUM(AB33:AB39)</f>
        <v>0</v>
      </c>
      <c r="AC32" s="58">
        <f>SUM(AC33:AC39)</f>
        <v>0</v>
      </c>
      <c r="AD32" s="58">
        <f>SUM(AD33:AD39)</f>
        <v>0</v>
      </c>
      <c r="AE32" s="58">
        <f>SUM(AE33:AE39)</f>
        <v>0</v>
      </c>
      <c r="AF32" s="54">
        <v>0</v>
      </c>
      <c r="AG32" s="60">
        <v>0</v>
      </c>
      <c r="AH32" s="61">
        <f t="shared" ref="AH32:BN32" si="18">SUM(AH33:AH39)</f>
        <v>0</v>
      </c>
      <c r="AI32" s="61">
        <f t="shared" si="18"/>
        <v>0</v>
      </c>
      <c r="AJ32" s="61">
        <f t="shared" si="18"/>
        <v>0</v>
      </c>
      <c r="AK32" s="61">
        <f t="shared" si="18"/>
        <v>0</v>
      </c>
      <c r="AL32" s="61">
        <f t="shared" si="18"/>
        <v>0</v>
      </c>
      <c r="AM32" s="54">
        <f t="shared" si="18"/>
        <v>0</v>
      </c>
      <c r="AN32" s="62">
        <f t="shared" si="18"/>
        <v>0</v>
      </c>
      <c r="AO32" s="63">
        <f t="shared" si="18"/>
        <v>0</v>
      </c>
      <c r="AP32" s="63">
        <f t="shared" si="18"/>
        <v>0</v>
      </c>
      <c r="AQ32" s="63">
        <f t="shared" si="18"/>
        <v>0</v>
      </c>
      <c r="AR32" s="63">
        <f t="shared" si="18"/>
        <v>0</v>
      </c>
      <c r="AS32" s="63">
        <f t="shared" si="18"/>
        <v>0</v>
      </c>
      <c r="AT32" s="54">
        <f t="shared" si="18"/>
        <v>0</v>
      </c>
      <c r="AU32" s="64">
        <f t="shared" si="18"/>
        <v>0</v>
      </c>
      <c r="AV32" s="65">
        <f t="shared" si="18"/>
        <v>0</v>
      </c>
      <c r="AW32" s="65">
        <f t="shared" si="18"/>
        <v>0</v>
      </c>
      <c r="AX32" s="65">
        <f t="shared" si="18"/>
        <v>0</v>
      </c>
      <c r="AY32" s="65">
        <f t="shared" si="18"/>
        <v>0</v>
      </c>
      <c r="AZ32" s="65">
        <f t="shared" si="18"/>
        <v>0</v>
      </c>
      <c r="BA32" s="54">
        <f t="shared" si="18"/>
        <v>0</v>
      </c>
      <c r="BB32" s="66">
        <f t="shared" si="18"/>
        <v>0</v>
      </c>
      <c r="BC32" s="67">
        <f t="shared" si="18"/>
        <v>0</v>
      </c>
      <c r="BD32" s="67">
        <f t="shared" si="18"/>
        <v>0</v>
      </c>
      <c r="BE32" s="67">
        <f t="shared" si="18"/>
        <v>0</v>
      </c>
      <c r="BF32" s="67">
        <f t="shared" si="18"/>
        <v>0</v>
      </c>
      <c r="BG32" s="67">
        <f t="shared" si="18"/>
        <v>0</v>
      </c>
      <c r="BH32" s="54">
        <f t="shared" si="18"/>
        <v>0</v>
      </c>
      <c r="BI32" s="68">
        <f t="shared" si="18"/>
        <v>0</v>
      </c>
      <c r="BJ32" s="54">
        <f t="shared" si="18"/>
        <v>857.20500000000004</v>
      </c>
      <c r="BK32" s="54">
        <f t="shared" si="18"/>
        <v>196.55600000000001</v>
      </c>
      <c r="BL32" s="54">
        <f t="shared" si="18"/>
        <v>0</v>
      </c>
      <c r="BM32" s="54">
        <f t="shared" si="18"/>
        <v>660.649</v>
      </c>
      <c r="BN32" s="54">
        <f t="shared" si="18"/>
        <v>0</v>
      </c>
      <c r="BO32" s="54">
        <v>0</v>
      </c>
      <c r="BP32" s="91">
        <v>0</v>
      </c>
      <c r="BQ32" s="56">
        <f>SUM(BQ33:BQ39)</f>
        <v>2953.1842999999999</v>
      </c>
      <c r="BR32" s="56">
        <f>SUM(BR33:BR39)</f>
        <v>533.25800000000004</v>
      </c>
      <c r="BS32" s="56">
        <f>SUM(BS33:BS39)</f>
        <v>0</v>
      </c>
      <c r="BT32" s="56">
        <f>SUM(BT33:BT39)</f>
        <v>2419.9263000000001</v>
      </c>
      <c r="BU32" s="56">
        <f>SUM(BU33:BU39)</f>
        <v>0</v>
      </c>
      <c r="BV32" s="54">
        <v>0</v>
      </c>
      <c r="BW32" s="54">
        <v>0</v>
      </c>
      <c r="BX32" s="69">
        <f>SUM(BX33:BX39)</f>
        <v>2953.1842999999999</v>
      </c>
      <c r="BY32" s="69">
        <f>SUM(BY33:BY39)</f>
        <v>533.25800000000004</v>
      </c>
      <c r="BZ32" s="69">
        <f>SUM(BZ33:BZ39)</f>
        <v>0</v>
      </c>
      <c r="CA32" s="69">
        <f>SUM(CA33:CA39)</f>
        <v>2419.9263000000001</v>
      </c>
      <c r="CB32" s="69">
        <f>SUM(CB33:CB39)</f>
        <v>0</v>
      </c>
      <c r="CC32" s="70">
        <v>0</v>
      </c>
      <c r="CD32" s="54">
        <v>0</v>
      </c>
      <c r="CE32" s="69">
        <f>SUM(CE33:CE39)</f>
        <v>0</v>
      </c>
      <c r="CF32" s="69">
        <f>SUM(CF33:CF39)</f>
        <v>0</v>
      </c>
      <c r="CG32" s="69">
        <f>SUM(CG33:CG39)</f>
        <v>0</v>
      </c>
      <c r="CH32" s="69">
        <f>SUM(CH33:CH39)</f>
        <v>0</v>
      </c>
      <c r="CI32" s="69">
        <f>SUM(CI33:CI39)</f>
        <v>0</v>
      </c>
      <c r="CJ32" s="70">
        <v>0</v>
      </c>
      <c r="CK32" s="71">
        <v>0</v>
      </c>
    </row>
    <row r="33" spans="3:89" ht="22.5" x14ac:dyDescent="0.15">
      <c r="C33" s="5"/>
      <c r="D33" s="31" t="s">
        <v>26</v>
      </c>
      <c r="E33" s="27">
        <v>311</v>
      </c>
      <c r="F33" s="54">
        <f>SUM(G33:I33)</f>
        <v>176.89699999999999</v>
      </c>
      <c r="G33" s="72">
        <v>0</v>
      </c>
      <c r="H33" s="72">
        <v>0</v>
      </c>
      <c r="I33" s="72">
        <v>176.89699999999999</v>
      </c>
      <c r="J33" s="72">
        <v>0</v>
      </c>
      <c r="K33" s="72">
        <v>0</v>
      </c>
      <c r="L33" s="73">
        <v>0</v>
      </c>
      <c r="M33" s="56">
        <f>SUM(N33:Q33)</f>
        <v>647.96559999999999</v>
      </c>
      <c r="N33" s="72">
        <v>0</v>
      </c>
      <c r="O33" s="72">
        <v>0</v>
      </c>
      <c r="P33" s="74">
        <v>647.96559999999999</v>
      </c>
      <c r="Q33" s="72">
        <v>0</v>
      </c>
      <c r="R33" s="72">
        <v>0</v>
      </c>
      <c r="S33" s="75">
        <v>0</v>
      </c>
      <c r="T33" s="58">
        <f>SUM(U33:X33)</f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6">
        <v>0</v>
      </c>
      <c r="AA33" s="58">
        <f>SUM(AB33:AE33)</f>
        <v>0</v>
      </c>
      <c r="AB33" s="72">
        <v>0</v>
      </c>
      <c r="AC33" s="72">
        <v>0</v>
      </c>
      <c r="AD33" s="72">
        <v>0</v>
      </c>
      <c r="AE33" s="72">
        <v>0</v>
      </c>
      <c r="AF33" s="72">
        <v>0</v>
      </c>
      <c r="AG33" s="77">
        <v>0</v>
      </c>
      <c r="AH33" s="61">
        <f>SUM(AI33:AL33)</f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78">
        <v>0</v>
      </c>
      <c r="AO33" s="63">
        <f>SUM(AP33:AS33)</f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9">
        <v>0</v>
      </c>
      <c r="AV33" s="65">
        <f>SUM(AW33:AZ33)</f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80">
        <v>0</v>
      </c>
      <c r="BC33" s="67">
        <f>SUM(BD33:BG33)</f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82">
        <v>0</v>
      </c>
      <c r="BJ33" s="54">
        <f>SUM(BK33:BN33)</f>
        <v>176.89699999999999</v>
      </c>
      <c r="BK33" s="72">
        <f>SUM(G33+U33+AI33)</f>
        <v>0</v>
      </c>
      <c r="BL33" s="72">
        <f t="shared" ref="BL33:BN39" si="19">SUM(H33+V33+AJ33)</f>
        <v>0</v>
      </c>
      <c r="BM33" s="72">
        <f t="shared" si="19"/>
        <v>176.89699999999999</v>
      </c>
      <c r="BN33" s="72">
        <f t="shared" si="19"/>
        <v>0</v>
      </c>
      <c r="BO33" s="72">
        <v>0</v>
      </c>
      <c r="BP33" s="88">
        <v>0</v>
      </c>
      <c r="BQ33" s="56">
        <f>SUM(BR33:BU33)</f>
        <v>647.96559999999999</v>
      </c>
      <c r="BR33" s="72">
        <f t="shared" ref="BR33:BU39" si="20">SUM(N33+AB33+AP33 )</f>
        <v>0</v>
      </c>
      <c r="BS33" s="72">
        <f t="shared" si="20"/>
        <v>0</v>
      </c>
      <c r="BT33" s="92">
        <f t="shared" si="20"/>
        <v>647.96559999999999</v>
      </c>
      <c r="BU33" s="72">
        <f t="shared" si="20"/>
        <v>0</v>
      </c>
      <c r="BV33" s="72">
        <f>SUM(R33+AF33+AT33+BH33)</f>
        <v>0</v>
      </c>
      <c r="BW33" s="89">
        <f>SUM(S33+AG33+AU33+BI33)</f>
        <v>0</v>
      </c>
      <c r="BX33" s="83">
        <f>SUM(BY33:CB33)</f>
        <v>647.96559999999999</v>
      </c>
      <c r="BY33" s="84">
        <f t="shared" ref="BY33:CB39" si="21">SUM(BD33+BR33-CF33)</f>
        <v>0</v>
      </c>
      <c r="BZ33" s="84">
        <f t="shared" si="21"/>
        <v>0</v>
      </c>
      <c r="CA33" s="93">
        <f t="shared" si="21"/>
        <v>647.96559999999999</v>
      </c>
      <c r="CB33" s="84">
        <f t="shared" si="21"/>
        <v>0</v>
      </c>
      <c r="CC33" s="72">
        <f t="shared" ref="CC33:CD39" si="22">SUM(BV33-CJ33)</f>
        <v>0</v>
      </c>
      <c r="CD33" s="73">
        <f t="shared" si="22"/>
        <v>0</v>
      </c>
      <c r="CE33" s="83">
        <v>0</v>
      </c>
      <c r="CF33" s="84">
        <v>0</v>
      </c>
      <c r="CG33" s="84">
        <v>0</v>
      </c>
      <c r="CH33" s="84">
        <v>0</v>
      </c>
      <c r="CI33" s="84">
        <v>0</v>
      </c>
      <c r="CJ33" s="72">
        <v>0</v>
      </c>
      <c r="CK33" s="87">
        <v>0</v>
      </c>
    </row>
    <row r="34" spans="3:89" ht="22.5" x14ac:dyDescent="0.15">
      <c r="C34" s="5"/>
      <c r="D34" s="31" t="s">
        <v>27</v>
      </c>
      <c r="E34" s="27">
        <v>321</v>
      </c>
      <c r="F34" s="54">
        <f t="shared" ref="F34:F39" si="23">SUM(G34:I34)</f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56">
        <f t="shared" ref="M34:M39" si="24">SUM(N34:Q34)</f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5">
        <v>0</v>
      </c>
      <c r="T34" s="58">
        <f t="shared" ref="T34:T39" si="25">SUM(U34:X34)</f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6">
        <v>0</v>
      </c>
      <c r="AA34" s="58">
        <f t="shared" ref="AA34:AA39" si="26">SUM(AB34:AE34)</f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7">
        <v>0</v>
      </c>
      <c r="AH34" s="61">
        <f t="shared" ref="AH34:AH39" si="27">SUM(AI34:AL34)</f>
        <v>0</v>
      </c>
      <c r="AI34" s="72">
        <v>0</v>
      </c>
      <c r="AJ34" s="72">
        <v>0</v>
      </c>
      <c r="AK34" s="72">
        <v>0</v>
      </c>
      <c r="AL34" s="72">
        <v>0</v>
      </c>
      <c r="AM34" s="72">
        <v>0</v>
      </c>
      <c r="AN34" s="78">
        <v>0</v>
      </c>
      <c r="AO34" s="63">
        <f t="shared" ref="AO34:AO39" si="28">SUM(AP34:AS34)</f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9">
        <v>0</v>
      </c>
      <c r="AV34" s="65">
        <f t="shared" ref="AV34:AV39" si="29">SUM(AW34:AZ34)</f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80">
        <v>0</v>
      </c>
      <c r="BC34" s="67">
        <f t="shared" ref="BC34:BC39" si="30">SUM(BD34:BG34)</f>
        <v>0</v>
      </c>
      <c r="BD34" s="72">
        <v>0</v>
      </c>
      <c r="BE34" s="72">
        <v>0</v>
      </c>
      <c r="BF34" s="72">
        <v>0</v>
      </c>
      <c r="BG34" s="72">
        <v>0</v>
      </c>
      <c r="BH34" s="72">
        <v>0</v>
      </c>
      <c r="BI34" s="82">
        <v>0</v>
      </c>
      <c r="BJ34" s="54">
        <f t="shared" ref="BJ34:BJ39" si="31">SUM(BK34:BN34)</f>
        <v>0</v>
      </c>
      <c r="BK34" s="72">
        <f t="shared" ref="BK34:BK39" si="32">SUM(G34+U34+AI34)</f>
        <v>0</v>
      </c>
      <c r="BL34" s="72">
        <f t="shared" si="19"/>
        <v>0</v>
      </c>
      <c r="BM34" s="72">
        <f t="shared" si="19"/>
        <v>0</v>
      </c>
      <c r="BN34" s="72">
        <f t="shared" si="19"/>
        <v>0</v>
      </c>
      <c r="BO34" s="72">
        <v>0</v>
      </c>
      <c r="BP34" s="88">
        <v>0</v>
      </c>
      <c r="BQ34" s="56">
        <f t="shared" ref="BQ34:BQ39" si="33">SUM(BR34:BU34)</f>
        <v>0</v>
      </c>
      <c r="BR34" s="72">
        <f t="shared" si="20"/>
        <v>0</v>
      </c>
      <c r="BS34" s="72">
        <f t="shared" si="20"/>
        <v>0</v>
      </c>
      <c r="BT34" s="72">
        <f t="shared" si="20"/>
        <v>0</v>
      </c>
      <c r="BU34" s="72">
        <f t="shared" si="20"/>
        <v>0</v>
      </c>
      <c r="BV34" s="72">
        <v>0</v>
      </c>
      <c r="BW34" s="89">
        <v>0</v>
      </c>
      <c r="BX34" s="70">
        <f t="shared" ref="BX34:BX39" si="34">SUM(BY34:CB34)</f>
        <v>0</v>
      </c>
      <c r="BY34" s="72">
        <f t="shared" si="21"/>
        <v>0</v>
      </c>
      <c r="BZ34" s="72">
        <f t="shared" si="21"/>
        <v>0</v>
      </c>
      <c r="CA34" s="72">
        <f t="shared" si="21"/>
        <v>0</v>
      </c>
      <c r="CB34" s="72">
        <f t="shared" si="21"/>
        <v>0</v>
      </c>
      <c r="CC34" s="72">
        <f t="shared" si="22"/>
        <v>0</v>
      </c>
      <c r="CD34" s="73">
        <f t="shared" si="22"/>
        <v>0</v>
      </c>
      <c r="CE34" s="70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87">
        <v>0</v>
      </c>
    </row>
    <row r="35" spans="3:89" ht="15" customHeight="1" x14ac:dyDescent="0.15">
      <c r="C35" s="5"/>
      <c r="D35" s="31" t="s">
        <v>28</v>
      </c>
      <c r="E35" s="27">
        <v>331</v>
      </c>
      <c r="F35" s="54">
        <f t="shared" si="23"/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56">
        <f t="shared" si="24"/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5">
        <v>0</v>
      </c>
      <c r="T35" s="58">
        <f t="shared" si="25"/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6">
        <v>0</v>
      </c>
      <c r="AA35" s="58">
        <f t="shared" si="26"/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7">
        <v>0</v>
      </c>
      <c r="AH35" s="61">
        <f t="shared" si="27"/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8">
        <v>0</v>
      </c>
      <c r="AO35" s="63">
        <f t="shared" si="28"/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9">
        <v>0</v>
      </c>
      <c r="AV35" s="65">
        <f t="shared" si="29"/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80">
        <v>0</v>
      </c>
      <c r="BC35" s="67">
        <f t="shared" si="30"/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82">
        <v>0</v>
      </c>
      <c r="BJ35" s="54">
        <f t="shared" si="31"/>
        <v>0</v>
      </c>
      <c r="BK35" s="72">
        <f t="shared" si="32"/>
        <v>0</v>
      </c>
      <c r="BL35" s="72">
        <f t="shared" si="19"/>
        <v>0</v>
      </c>
      <c r="BM35" s="72">
        <f t="shared" si="19"/>
        <v>0</v>
      </c>
      <c r="BN35" s="72">
        <f t="shared" si="19"/>
        <v>0</v>
      </c>
      <c r="BO35" s="72">
        <v>0</v>
      </c>
      <c r="BP35" s="88">
        <v>0</v>
      </c>
      <c r="BQ35" s="56">
        <f t="shared" si="33"/>
        <v>0</v>
      </c>
      <c r="BR35" s="72">
        <f t="shared" si="20"/>
        <v>0</v>
      </c>
      <c r="BS35" s="72">
        <f t="shared" si="20"/>
        <v>0</v>
      </c>
      <c r="BT35" s="72">
        <f t="shared" si="20"/>
        <v>0</v>
      </c>
      <c r="BU35" s="72">
        <f t="shared" si="20"/>
        <v>0</v>
      </c>
      <c r="BV35" s="72">
        <v>0</v>
      </c>
      <c r="BW35" s="89">
        <v>0</v>
      </c>
      <c r="BX35" s="70">
        <f t="shared" si="34"/>
        <v>0</v>
      </c>
      <c r="BY35" s="72">
        <f t="shared" si="21"/>
        <v>0</v>
      </c>
      <c r="BZ35" s="72">
        <f t="shared" si="21"/>
        <v>0</v>
      </c>
      <c r="CA35" s="72">
        <f t="shared" si="21"/>
        <v>0</v>
      </c>
      <c r="CB35" s="72">
        <f t="shared" si="21"/>
        <v>0</v>
      </c>
      <c r="CC35" s="72">
        <f t="shared" si="22"/>
        <v>0</v>
      </c>
      <c r="CD35" s="73">
        <f t="shared" si="22"/>
        <v>0</v>
      </c>
      <c r="CE35" s="70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87">
        <v>0</v>
      </c>
    </row>
    <row r="36" spans="3:89" ht="15" customHeight="1" x14ac:dyDescent="0.15">
      <c r="C36" s="5"/>
      <c r="D36" s="31" t="s">
        <v>29</v>
      </c>
      <c r="E36" s="27">
        <v>341</v>
      </c>
      <c r="F36" s="54">
        <f t="shared" si="23"/>
        <v>574.572</v>
      </c>
      <c r="G36" s="94">
        <v>196.55600000000001</v>
      </c>
      <c r="H36" s="94">
        <v>0</v>
      </c>
      <c r="I36" s="94">
        <v>378.01600000000002</v>
      </c>
      <c r="J36" s="94">
        <v>0</v>
      </c>
      <c r="K36" s="94">
        <v>0</v>
      </c>
      <c r="L36" s="95">
        <v>0</v>
      </c>
      <c r="M36" s="56">
        <f t="shared" si="24"/>
        <v>1917.9128000000001</v>
      </c>
      <c r="N36" s="94">
        <v>533.25800000000004</v>
      </c>
      <c r="O36" s="94">
        <v>0</v>
      </c>
      <c r="P36" s="94">
        <v>1384.6548</v>
      </c>
      <c r="Q36" s="94">
        <v>0</v>
      </c>
      <c r="R36" s="94">
        <v>0</v>
      </c>
      <c r="S36" s="96">
        <v>0</v>
      </c>
      <c r="T36" s="58">
        <f t="shared" si="25"/>
        <v>0</v>
      </c>
      <c r="U36" s="94">
        <v>0</v>
      </c>
      <c r="V36" s="94">
        <v>0</v>
      </c>
      <c r="W36" s="94">
        <v>0</v>
      </c>
      <c r="X36" s="94">
        <v>0</v>
      </c>
      <c r="Y36" s="94">
        <v>0</v>
      </c>
      <c r="Z36" s="97">
        <v>0</v>
      </c>
      <c r="AA36" s="58">
        <f t="shared" si="26"/>
        <v>0</v>
      </c>
      <c r="AB36" s="94">
        <v>0</v>
      </c>
      <c r="AC36" s="94">
        <v>0</v>
      </c>
      <c r="AD36" s="94">
        <v>0</v>
      </c>
      <c r="AE36" s="94">
        <v>0</v>
      </c>
      <c r="AF36" s="94">
        <v>0</v>
      </c>
      <c r="AG36" s="98">
        <v>0</v>
      </c>
      <c r="AH36" s="61">
        <f t="shared" si="27"/>
        <v>0</v>
      </c>
      <c r="AI36" s="94">
        <v>0</v>
      </c>
      <c r="AJ36" s="94">
        <v>0</v>
      </c>
      <c r="AK36" s="94">
        <v>0</v>
      </c>
      <c r="AL36" s="94">
        <v>0</v>
      </c>
      <c r="AM36" s="94">
        <v>0</v>
      </c>
      <c r="AN36" s="99">
        <v>0</v>
      </c>
      <c r="AO36" s="63">
        <f t="shared" si="28"/>
        <v>0</v>
      </c>
      <c r="AP36" s="94">
        <v>0</v>
      </c>
      <c r="AQ36" s="94">
        <v>0</v>
      </c>
      <c r="AR36" s="94">
        <v>0</v>
      </c>
      <c r="AS36" s="94">
        <v>0</v>
      </c>
      <c r="AT36" s="94">
        <v>0</v>
      </c>
      <c r="AU36" s="100">
        <v>0</v>
      </c>
      <c r="AV36" s="65">
        <f t="shared" si="29"/>
        <v>0</v>
      </c>
      <c r="AW36" s="94">
        <v>0</v>
      </c>
      <c r="AX36" s="94">
        <v>0</v>
      </c>
      <c r="AY36" s="94">
        <v>0</v>
      </c>
      <c r="AZ36" s="94">
        <v>0</v>
      </c>
      <c r="BA36" s="94">
        <v>0</v>
      </c>
      <c r="BB36" s="101">
        <v>0</v>
      </c>
      <c r="BC36" s="67">
        <f t="shared" si="30"/>
        <v>0</v>
      </c>
      <c r="BD36" s="94">
        <v>0</v>
      </c>
      <c r="BE36" s="94">
        <v>0</v>
      </c>
      <c r="BF36" s="94">
        <v>0</v>
      </c>
      <c r="BG36" s="94">
        <v>0</v>
      </c>
      <c r="BH36" s="94">
        <v>0</v>
      </c>
      <c r="BI36" s="102">
        <v>0</v>
      </c>
      <c r="BJ36" s="54">
        <f t="shared" si="31"/>
        <v>574.572</v>
      </c>
      <c r="BK36" s="94">
        <f t="shared" si="32"/>
        <v>196.55600000000001</v>
      </c>
      <c r="BL36" s="94">
        <f t="shared" si="19"/>
        <v>0</v>
      </c>
      <c r="BM36" s="94">
        <f t="shared" si="19"/>
        <v>378.01600000000002</v>
      </c>
      <c r="BN36" s="94">
        <f t="shared" si="19"/>
        <v>0</v>
      </c>
      <c r="BO36" s="94">
        <v>0</v>
      </c>
      <c r="BP36" s="103">
        <v>0</v>
      </c>
      <c r="BQ36" s="56">
        <f t="shared" si="33"/>
        <v>1917.9128000000001</v>
      </c>
      <c r="BR36" s="94">
        <f t="shared" si="20"/>
        <v>533.25800000000004</v>
      </c>
      <c r="BS36" s="94">
        <f t="shared" si="20"/>
        <v>0</v>
      </c>
      <c r="BT36" s="94">
        <f t="shared" si="20"/>
        <v>1384.6548</v>
      </c>
      <c r="BU36" s="94">
        <f t="shared" si="20"/>
        <v>0</v>
      </c>
      <c r="BV36" s="94">
        <v>0</v>
      </c>
      <c r="BW36" s="104">
        <v>0</v>
      </c>
      <c r="BX36" s="70">
        <f t="shared" si="34"/>
        <v>1917.9128000000001</v>
      </c>
      <c r="BY36" s="94">
        <f t="shared" si="21"/>
        <v>533.25800000000004</v>
      </c>
      <c r="BZ36" s="94">
        <f t="shared" si="21"/>
        <v>0</v>
      </c>
      <c r="CA36" s="94">
        <f t="shared" si="21"/>
        <v>1384.6548</v>
      </c>
      <c r="CB36" s="94">
        <f t="shared" si="21"/>
        <v>0</v>
      </c>
      <c r="CC36" s="94">
        <f t="shared" si="22"/>
        <v>0</v>
      </c>
      <c r="CD36" s="95">
        <f t="shared" si="22"/>
        <v>0</v>
      </c>
      <c r="CE36" s="105">
        <v>0</v>
      </c>
      <c r="CF36" s="94">
        <v>0</v>
      </c>
      <c r="CG36" s="94">
        <v>0</v>
      </c>
      <c r="CH36" s="94">
        <v>0</v>
      </c>
      <c r="CI36" s="94">
        <v>0</v>
      </c>
      <c r="CJ36" s="94">
        <v>0</v>
      </c>
      <c r="CK36" s="106">
        <v>0</v>
      </c>
    </row>
    <row r="37" spans="3:89" ht="15" customHeight="1" x14ac:dyDescent="0.15">
      <c r="C37" s="5"/>
      <c r="D37" s="31" t="s">
        <v>30</v>
      </c>
      <c r="E37" s="27">
        <v>351</v>
      </c>
      <c r="F37" s="54">
        <f t="shared" si="23"/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5">
        <v>0</v>
      </c>
      <c r="M37" s="56">
        <f t="shared" si="24"/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6">
        <v>0</v>
      </c>
      <c r="T37" s="58">
        <f t="shared" si="25"/>
        <v>0</v>
      </c>
      <c r="U37" s="94">
        <v>0</v>
      </c>
      <c r="V37" s="94">
        <v>0</v>
      </c>
      <c r="W37" s="94">
        <v>0</v>
      </c>
      <c r="X37" s="94">
        <v>0</v>
      </c>
      <c r="Y37" s="94">
        <v>0</v>
      </c>
      <c r="Z37" s="97">
        <v>0</v>
      </c>
      <c r="AA37" s="58">
        <f t="shared" si="26"/>
        <v>0</v>
      </c>
      <c r="AB37" s="94">
        <v>0</v>
      </c>
      <c r="AC37" s="94">
        <v>0</v>
      </c>
      <c r="AD37" s="94">
        <v>0</v>
      </c>
      <c r="AE37" s="94">
        <v>0</v>
      </c>
      <c r="AF37" s="94">
        <v>0</v>
      </c>
      <c r="AG37" s="98">
        <v>0</v>
      </c>
      <c r="AH37" s="61">
        <f t="shared" si="27"/>
        <v>0</v>
      </c>
      <c r="AI37" s="94">
        <v>0</v>
      </c>
      <c r="AJ37" s="94">
        <v>0</v>
      </c>
      <c r="AK37" s="94">
        <v>0</v>
      </c>
      <c r="AL37" s="94">
        <v>0</v>
      </c>
      <c r="AM37" s="94">
        <v>0</v>
      </c>
      <c r="AN37" s="99">
        <v>0</v>
      </c>
      <c r="AO37" s="63">
        <f t="shared" si="28"/>
        <v>0</v>
      </c>
      <c r="AP37" s="94">
        <v>0</v>
      </c>
      <c r="AQ37" s="94">
        <v>0</v>
      </c>
      <c r="AR37" s="94">
        <v>0</v>
      </c>
      <c r="AS37" s="94">
        <v>0</v>
      </c>
      <c r="AT37" s="94">
        <v>0</v>
      </c>
      <c r="AU37" s="100">
        <v>0</v>
      </c>
      <c r="AV37" s="65">
        <f t="shared" si="29"/>
        <v>0</v>
      </c>
      <c r="AW37" s="94">
        <v>0</v>
      </c>
      <c r="AX37" s="94">
        <v>0</v>
      </c>
      <c r="AY37" s="94">
        <v>0</v>
      </c>
      <c r="AZ37" s="94">
        <v>0</v>
      </c>
      <c r="BA37" s="94">
        <v>0</v>
      </c>
      <c r="BB37" s="101">
        <v>0</v>
      </c>
      <c r="BC37" s="67">
        <f t="shared" si="30"/>
        <v>0</v>
      </c>
      <c r="BD37" s="94">
        <v>0</v>
      </c>
      <c r="BE37" s="94">
        <v>0</v>
      </c>
      <c r="BF37" s="94">
        <v>0</v>
      </c>
      <c r="BG37" s="94">
        <v>0</v>
      </c>
      <c r="BH37" s="94">
        <v>0</v>
      </c>
      <c r="BI37" s="102">
        <v>0</v>
      </c>
      <c r="BJ37" s="54">
        <f t="shared" si="31"/>
        <v>0</v>
      </c>
      <c r="BK37" s="94">
        <f t="shared" si="32"/>
        <v>0</v>
      </c>
      <c r="BL37" s="94">
        <f t="shared" si="19"/>
        <v>0</v>
      </c>
      <c r="BM37" s="94">
        <f t="shared" si="19"/>
        <v>0</v>
      </c>
      <c r="BN37" s="94">
        <f t="shared" si="19"/>
        <v>0</v>
      </c>
      <c r="BO37" s="94">
        <v>0</v>
      </c>
      <c r="BP37" s="103">
        <v>0</v>
      </c>
      <c r="BQ37" s="56">
        <f t="shared" si="33"/>
        <v>0</v>
      </c>
      <c r="BR37" s="94">
        <f t="shared" si="20"/>
        <v>0</v>
      </c>
      <c r="BS37" s="94">
        <f t="shared" si="20"/>
        <v>0</v>
      </c>
      <c r="BT37" s="94">
        <f t="shared" si="20"/>
        <v>0</v>
      </c>
      <c r="BU37" s="94">
        <f t="shared" si="20"/>
        <v>0</v>
      </c>
      <c r="BV37" s="94">
        <v>0</v>
      </c>
      <c r="BW37" s="104">
        <v>0</v>
      </c>
      <c r="BX37" s="70">
        <f t="shared" si="34"/>
        <v>0</v>
      </c>
      <c r="BY37" s="94">
        <f t="shared" si="21"/>
        <v>0</v>
      </c>
      <c r="BZ37" s="94">
        <f t="shared" si="21"/>
        <v>0</v>
      </c>
      <c r="CA37" s="94">
        <f t="shared" si="21"/>
        <v>0</v>
      </c>
      <c r="CB37" s="94">
        <f t="shared" si="21"/>
        <v>0</v>
      </c>
      <c r="CC37" s="94">
        <f t="shared" si="22"/>
        <v>0</v>
      </c>
      <c r="CD37" s="95">
        <f t="shared" si="22"/>
        <v>0</v>
      </c>
      <c r="CE37" s="105">
        <v>0</v>
      </c>
      <c r="CF37" s="94">
        <v>0</v>
      </c>
      <c r="CG37" s="94">
        <v>0</v>
      </c>
      <c r="CH37" s="94">
        <v>0</v>
      </c>
      <c r="CI37" s="94">
        <v>0</v>
      </c>
      <c r="CJ37" s="94">
        <v>0</v>
      </c>
      <c r="CK37" s="106">
        <v>0</v>
      </c>
    </row>
    <row r="38" spans="3:89" ht="15" customHeight="1" x14ac:dyDescent="0.15">
      <c r="C38" s="5"/>
      <c r="D38" s="31" t="s">
        <v>31</v>
      </c>
      <c r="E38" s="27">
        <v>361</v>
      </c>
      <c r="F38" s="54">
        <f t="shared" si="23"/>
        <v>105.736</v>
      </c>
      <c r="G38" s="94">
        <v>0</v>
      </c>
      <c r="H38" s="94">
        <v>0</v>
      </c>
      <c r="I38" s="94">
        <v>105.736</v>
      </c>
      <c r="J38" s="94">
        <v>0</v>
      </c>
      <c r="K38" s="94">
        <v>0</v>
      </c>
      <c r="L38" s="95">
        <v>0</v>
      </c>
      <c r="M38" s="56">
        <f t="shared" si="24"/>
        <v>387.30590000000001</v>
      </c>
      <c r="N38" s="94">
        <v>0</v>
      </c>
      <c r="O38" s="94">
        <v>0</v>
      </c>
      <c r="P38" s="107">
        <v>387.30590000000001</v>
      </c>
      <c r="Q38" s="94">
        <v>0</v>
      </c>
      <c r="R38" s="94">
        <v>0</v>
      </c>
      <c r="S38" s="96">
        <v>0</v>
      </c>
      <c r="T38" s="58">
        <f t="shared" si="25"/>
        <v>0</v>
      </c>
      <c r="U38" s="94">
        <v>0</v>
      </c>
      <c r="V38" s="94">
        <v>0</v>
      </c>
      <c r="W38" s="94">
        <v>0</v>
      </c>
      <c r="X38" s="94">
        <v>0</v>
      </c>
      <c r="Y38" s="94">
        <v>0</v>
      </c>
      <c r="Z38" s="97">
        <v>0</v>
      </c>
      <c r="AA38" s="58">
        <f t="shared" si="26"/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7">
        <v>0</v>
      </c>
      <c r="AH38" s="61">
        <f t="shared" si="27"/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78">
        <v>0</v>
      </c>
      <c r="AO38" s="63">
        <f t="shared" si="28"/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9">
        <v>0</v>
      </c>
      <c r="AV38" s="65">
        <f t="shared" si="29"/>
        <v>0</v>
      </c>
      <c r="AW38" s="94">
        <v>0</v>
      </c>
      <c r="AX38" s="94">
        <v>0</v>
      </c>
      <c r="AY38" s="94">
        <v>0</v>
      </c>
      <c r="AZ38" s="94">
        <v>0</v>
      </c>
      <c r="BA38" s="94">
        <v>0</v>
      </c>
      <c r="BB38" s="102">
        <v>0</v>
      </c>
      <c r="BC38" s="67">
        <f t="shared" si="30"/>
        <v>0</v>
      </c>
      <c r="BD38" s="94">
        <v>0</v>
      </c>
      <c r="BE38" s="94">
        <v>0</v>
      </c>
      <c r="BF38" s="94">
        <v>0</v>
      </c>
      <c r="BG38" s="94">
        <v>0</v>
      </c>
      <c r="BH38" s="94">
        <v>0</v>
      </c>
      <c r="BI38" s="102">
        <v>0</v>
      </c>
      <c r="BJ38" s="54">
        <f t="shared" si="31"/>
        <v>105.736</v>
      </c>
      <c r="BK38" s="94">
        <f t="shared" si="32"/>
        <v>0</v>
      </c>
      <c r="BL38" s="94">
        <f t="shared" si="19"/>
        <v>0</v>
      </c>
      <c r="BM38" s="94">
        <f t="shared" si="19"/>
        <v>105.736</v>
      </c>
      <c r="BN38" s="94">
        <f t="shared" si="19"/>
        <v>0</v>
      </c>
      <c r="BO38" s="94">
        <v>0</v>
      </c>
      <c r="BP38" s="103">
        <v>0</v>
      </c>
      <c r="BQ38" s="56">
        <f t="shared" si="33"/>
        <v>387.30590000000001</v>
      </c>
      <c r="BR38" s="94">
        <f t="shared" si="20"/>
        <v>0</v>
      </c>
      <c r="BS38" s="94">
        <f t="shared" si="20"/>
        <v>0</v>
      </c>
      <c r="BT38" s="108">
        <f t="shared" si="20"/>
        <v>387.30590000000001</v>
      </c>
      <c r="BU38" s="94">
        <f t="shared" si="20"/>
        <v>0</v>
      </c>
      <c r="BV38" s="94">
        <v>0</v>
      </c>
      <c r="BW38" s="104">
        <v>0</v>
      </c>
      <c r="BX38" s="70">
        <f t="shared" si="34"/>
        <v>387.30590000000001</v>
      </c>
      <c r="BY38" s="94">
        <f t="shared" si="21"/>
        <v>0</v>
      </c>
      <c r="BZ38" s="94">
        <f t="shared" si="21"/>
        <v>0</v>
      </c>
      <c r="CA38" s="108">
        <f t="shared" si="21"/>
        <v>387.30590000000001</v>
      </c>
      <c r="CB38" s="94">
        <f t="shared" si="21"/>
        <v>0</v>
      </c>
      <c r="CC38" s="94">
        <f t="shared" si="22"/>
        <v>0</v>
      </c>
      <c r="CD38" s="95">
        <f t="shared" si="22"/>
        <v>0</v>
      </c>
      <c r="CE38" s="105">
        <v>0</v>
      </c>
      <c r="CF38" s="94">
        <v>0</v>
      </c>
      <c r="CG38" s="94">
        <v>0</v>
      </c>
      <c r="CH38" s="94">
        <v>0</v>
      </c>
      <c r="CI38" s="94">
        <v>0</v>
      </c>
      <c r="CJ38" s="94">
        <v>0</v>
      </c>
      <c r="CK38" s="106">
        <v>0</v>
      </c>
    </row>
    <row r="39" spans="3:89" ht="15" customHeight="1" x14ac:dyDescent="0.15">
      <c r="C39" s="5"/>
      <c r="D39" s="31" t="s">
        <v>32</v>
      </c>
      <c r="E39" s="27">
        <v>371</v>
      </c>
      <c r="F39" s="54">
        <f t="shared" si="23"/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5">
        <v>0</v>
      </c>
      <c r="M39" s="56">
        <f t="shared" si="24"/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5">
        <v>0</v>
      </c>
      <c r="T39" s="58">
        <f t="shared" si="25"/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6">
        <v>0</v>
      </c>
      <c r="AA39" s="58">
        <f t="shared" si="26"/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7">
        <v>0</v>
      </c>
      <c r="AH39" s="61">
        <f t="shared" si="27"/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78">
        <v>0</v>
      </c>
      <c r="AO39" s="63">
        <f t="shared" si="28"/>
        <v>0</v>
      </c>
      <c r="AP39" s="72">
        <v>0</v>
      </c>
      <c r="AQ39" s="72">
        <v>0</v>
      </c>
      <c r="AR39" s="72">
        <v>0</v>
      </c>
      <c r="AS39" s="72">
        <v>0</v>
      </c>
      <c r="AT39" s="72">
        <v>0</v>
      </c>
      <c r="AU39" s="79">
        <v>0</v>
      </c>
      <c r="AV39" s="65">
        <f t="shared" si="29"/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80">
        <v>0</v>
      </c>
      <c r="BC39" s="67">
        <f t="shared" si="30"/>
        <v>0</v>
      </c>
      <c r="BD39" s="72">
        <v>0</v>
      </c>
      <c r="BE39" s="72">
        <v>0</v>
      </c>
      <c r="BF39" s="72">
        <v>0</v>
      </c>
      <c r="BG39" s="72">
        <v>0</v>
      </c>
      <c r="BH39" s="72">
        <v>0</v>
      </c>
      <c r="BI39" s="82">
        <v>0</v>
      </c>
      <c r="BJ39" s="54">
        <f t="shared" si="31"/>
        <v>0</v>
      </c>
      <c r="BK39" s="72">
        <f t="shared" si="32"/>
        <v>0</v>
      </c>
      <c r="BL39" s="72">
        <f t="shared" si="19"/>
        <v>0</v>
      </c>
      <c r="BM39" s="72">
        <f t="shared" si="19"/>
        <v>0</v>
      </c>
      <c r="BN39" s="72">
        <f t="shared" si="19"/>
        <v>0</v>
      </c>
      <c r="BO39" s="72">
        <v>0</v>
      </c>
      <c r="BP39" s="88">
        <v>0</v>
      </c>
      <c r="BQ39" s="56">
        <f t="shared" si="33"/>
        <v>0</v>
      </c>
      <c r="BR39" s="72">
        <f t="shared" si="20"/>
        <v>0</v>
      </c>
      <c r="BS39" s="72">
        <f t="shared" si="20"/>
        <v>0</v>
      </c>
      <c r="BT39" s="72">
        <f t="shared" si="20"/>
        <v>0</v>
      </c>
      <c r="BU39" s="72">
        <f t="shared" si="20"/>
        <v>0</v>
      </c>
      <c r="BV39" s="72">
        <v>0</v>
      </c>
      <c r="BW39" s="89">
        <v>0</v>
      </c>
      <c r="BX39" s="70">
        <f t="shared" si="34"/>
        <v>0</v>
      </c>
      <c r="BY39" s="72">
        <f t="shared" si="21"/>
        <v>0</v>
      </c>
      <c r="BZ39" s="72">
        <f t="shared" si="21"/>
        <v>0</v>
      </c>
      <c r="CA39" s="72">
        <f t="shared" si="21"/>
        <v>0</v>
      </c>
      <c r="CB39" s="72">
        <f t="shared" si="21"/>
        <v>0</v>
      </c>
      <c r="CC39" s="72">
        <f t="shared" si="22"/>
        <v>0</v>
      </c>
      <c r="CD39" s="73">
        <f t="shared" si="22"/>
        <v>0</v>
      </c>
      <c r="CE39" s="70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87">
        <v>0</v>
      </c>
    </row>
    <row r="40" spans="3:89" ht="33.75" x14ac:dyDescent="0.15">
      <c r="C40" s="5"/>
      <c r="D40" s="31" t="s">
        <v>35</v>
      </c>
      <c r="E40" s="27">
        <v>400</v>
      </c>
      <c r="F40" s="54">
        <f>SUM(F41:F47)</f>
        <v>2030.6520000000003</v>
      </c>
      <c r="G40" s="54">
        <f>SUM(G41:G47)</f>
        <v>10.295999999999999</v>
      </c>
      <c r="H40" s="54">
        <f>SUM(H41:H47)</f>
        <v>0</v>
      </c>
      <c r="I40" s="54">
        <f>SUM(I41:I47)</f>
        <v>1220.8420000000001</v>
      </c>
      <c r="J40" s="54">
        <f>SUM(J41:J47)</f>
        <v>799.51400000000012</v>
      </c>
      <c r="K40" s="109">
        <v>0</v>
      </c>
      <c r="L40" s="110">
        <v>0</v>
      </c>
      <c r="M40" s="56">
        <f>SUM(M41:M47)</f>
        <v>7588.7992999999997</v>
      </c>
      <c r="N40" s="56">
        <f>SUM(N41:N47)</f>
        <v>28.109500000000001</v>
      </c>
      <c r="O40" s="56">
        <f>SUM(O41:O47)</f>
        <v>0</v>
      </c>
      <c r="P40" s="56">
        <f>SUM(P41:P47)</f>
        <v>4476.1499000000003</v>
      </c>
      <c r="Q40" s="56">
        <f>SUM(Q41:Q47)</f>
        <v>3084.5399000000002</v>
      </c>
      <c r="R40" s="109">
        <v>0</v>
      </c>
      <c r="S40" s="111">
        <v>0</v>
      </c>
      <c r="T40" s="58">
        <f>SUM(T41:T47)</f>
        <v>0.81200000000000006</v>
      </c>
      <c r="U40" s="58">
        <f>SUM(U41:U47)</f>
        <v>0</v>
      </c>
      <c r="V40" s="58">
        <f>SUM(V41:V47)</f>
        <v>0</v>
      </c>
      <c r="W40" s="58">
        <f>SUM(W41:W47)</f>
        <v>0.81200000000000006</v>
      </c>
      <c r="X40" s="58">
        <f>SUM(X41:X47)</f>
        <v>0</v>
      </c>
      <c r="Y40" s="109">
        <v>0</v>
      </c>
      <c r="Z40" s="112">
        <v>0</v>
      </c>
      <c r="AA40" s="58">
        <f>SUM(AA41:AA47)</f>
        <v>3.4459</v>
      </c>
      <c r="AB40" s="58">
        <f>SUM(AB41:AB47)</f>
        <v>0</v>
      </c>
      <c r="AC40" s="58">
        <f>SUM(AC41:AC47)</f>
        <v>0</v>
      </c>
      <c r="AD40" s="58">
        <f>SUM(AD41:AD47)</f>
        <v>3.4459</v>
      </c>
      <c r="AE40" s="58">
        <f>SUM(AE41:AE47)</f>
        <v>0</v>
      </c>
      <c r="AF40" s="109">
        <v>0</v>
      </c>
      <c r="AG40" s="113">
        <v>0</v>
      </c>
      <c r="AH40" s="61">
        <f>SUM(AH41:AH47)</f>
        <v>0</v>
      </c>
      <c r="AI40" s="61">
        <f>SUM(AI41:AI47)</f>
        <v>0</v>
      </c>
      <c r="AJ40" s="61">
        <f>SUM(AJ41:AJ47)</f>
        <v>0</v>
      </c>
      <c r="AK40" s="61">
        <f>SUM(AK41:AK47)</f>
        <v>0</v>
      </c>
      <c r="AL40" s="61">
        <f>SUM(AL41:AL47)</f>
        <v>0</v>
      </c>
      <c r="AM40" s="54">
        <v>0</v>
      </c>
      <c r="AN40" s="62">
        <v>0</v>
      </c>
      <c r="AO40" s="63">
        <f>SUM(AO41:AO47)</f>
        <v>0</v>
      </c>
      <c r="AP40" s="63">
        <f>SUM(AP41:AP47)</f>
        <v>0</v>
      </c>
      <c r="AQ40" s="63">
        <f>SUM(AQ41:AQ47)</f>
        <v>0</v>
      </c>
      <c r="AR40" s="63">
        <f>SUM(AR41:AR47)</f>
        <v>0</v>
      </c>
      <c r="AS40" s="63">
        <f>SUM(AS41:AS47)</f>
        <v>0</v>
      </c>
      <c r="AT40" s="54">
        <v>0</v>
      </c>
      <c r="AU40" s="64">
        <v>0</v>
      </c>
      <c r="AV40" s="65">
        <f>SUM(AV41:AV47)</f>
        <v>0</v>
      </c>
      <c r="AW40" s="65">
        <f>SUM(AW41:AW47)</f>
        <v>0</v>
      </c>
      <c r="AX40" s="65">
        <f>SUM(AX41:AX47)</f>
        <v>0</v>
      </c>
      <c r="AY40" s="65">
        <f>SUM(AY41:AY47)</f>
        <v>0</v>
      </c>
      <c r="AZ40" s="65">
        <f>SUM(AZ41:AZ47)</f>
        <v>0</v>
      </c>
      <c r="BA40" s="109">
        <v>0</v>
      </c>
      <c r="BB40" s="114">
        <v>0</v>
      </c>
      <c r="BC40" s="67">
        <f>SUM(BC41:BC47)</f>
        <v>0</v>
      </c>
      <c r="BD40" s="67">
        <f>SUM(BD41:BD47)</f>
        <v>0</v>
      </c>
      <c r="BE40" s="67">
        <f>SUM(BE41:BE47)</f>
        <v>0</v>
      </c>
      <c r="BF40" s="67">
        <f>SUM(BF41:BF47)</f>
        <v>0</v>
      </c>
      <c r="BG40" s="67">
        <f>SUM(BG41:BG47)</f>
        <v>0</v>
      </c>
      <c r="BH40" s="109">
        <v>0</v>
      </c>
      <c r="BI40" s="115">
        <v>0</v>
      </c>
      <c r="BJ40" s="54">
        <f>SUM(BJ41:BJ47)</f>
        <v>2031.4640000000002</v>
      </c>
      <c r="BK40" s="54">
        <f>SUM(BK41:BK47)</f>
        <v>10.295999999999999</v>
      </c>
      <c r="BL40" s="54">
        <f>SUM(BL41:BL47)</f>
        <v>0</v>
      </c>
      <c r="BM40" s="54">
        <f>SUM(BM41:BM47)</f>
        <v>1221.654</v>
      </c>
      <c r="BN40" s="54">
        <f>SUM(BN41:BN47)</f>
        <v>799.51400000000012</v>
      </c>
      <c r="BO40" s="109">
        <v>0</v>
      </c>
      <c r="BP40" s="116">
        <v>0</v>
      </c>
      <c r="BQ40" s="56">
        <f>SUM(BQ41:BQ47)</f>
        <v>7592.2452000000003</v>
      </c>
      <c r="BR40" s="56">
        <f>SUM(BR41:BR47)</f>
        <v>28.109500000000001</v>
      </c>
      <c r="BS40" s="56">
        <f>SUM(BS41:BS47)</f>
        <v>0</v>
      </c>
      <c r="BT40" s="56">
        <f>SUM(BT41:BT47)</f>
        <v>4479.5958000000001</v>
      </c>
      <c r="BU40" s="56">
        <f>SUM(BU41:BU47)</f>
        <v>3084.5399000000002</v>
      </c>
      <c r="BV40" s="109">
        <v>0</v>
      </c>
      <c r="BW40" s="111">
        <v>0</v>
      </c>
      <c r="BX40" s="70">
        <f>SUM(BX41:BX47)</f>
        <v>7592.2452000000003</v>
      </c>
      <c r="BY40" s="70">
        <f>SUM(BY41:BY47)</f>
        <v>28.109500000000001</v>
      </c>
      <c r="BZ40" s="70">
        <f>SUM(BZ41:BZ47)</f>
        <v>0</v>
      </c>
      <c r="CA40" s="70">
        <f>SUM(CA41:CA47)</f>
        <v>4479.5958000000001</v>
      </c>
      <c r="CB40" s="70">
        <f>SUM(CB41:CB47)</f>
        <v>3084.5399000000002</v>
      </c>
      <c r="CC40" s="109">
        <v>0</v>
      </c>
      <c r="CD40" s="110">
        <v>0</v>
      </c>
      <c r="CE40" s="70">
        <f>SUM(CE41:CE47)</f>
        <v>0</v>
      </c>
      <c r="CF40" s="70">
        <f>SUM(CF41:CF47)</f>
        <v>0</v>
      </c>
      <c r="CG40" s="70">
        <f>SUM(CG41:CG47)</f>
        <v>0</v>
      </c>
      <c r="CH40" s="70">
        <f>SUM(CH41:CH47)</f>
        <v>0</v>
      </c>
      <c r="CI40" s="70">
        <f>SUM(CI41:CI47)</f>
        <v>0</v>
      </c>
      <c r="CJ40" s="54">
        <v>0</v>
      </c>
      <c r="CK40" s="71">
        <v>0</v>
      </c>
    </row>
    <row r="41" spans="3:89" ht="22.5" x14ac:dyDescent="0.15">
      <c r="C41" s="5"/>
      <c r="D41" s="31" t="s">
        <v>26</v>
      </c>
      <c r="E41" s="27">
        <v>411</v>
      </c>
      <c r="F41" s="54">
        <f>SUM(G41:J41)</f>
        <v>172.54300000000001</v>
      </c>
      <c r="G41" s="94">
        <v>0</v>
      </c>
      <c r="H41" s="94">
        <v>0</v>
      </c>
      <c r="I41" s="94">
        <v>113.965</v>
      </c>
      <c r="J41" s="94">
        <v>58.578000000000003</v>
      </c>
      <c r="K41" s="94">
        <v>0</v>
      </c>
      <c r="L41" s="95">
        <v>0</v>
      </c>
      <c r="M41" s="56">
        <f>SUM(N41:Q41)</f>
        <v>643.82810000000006</v>
      </c>
      <c r="N41" s="94">
        <v>0</v>
      </c>
      <c r="O41" s="94">
        <v>0</v>
      </c>
      <c r="P41" s="94">
        <v>417.17290000000003</v>
      </c>
      <c r="Q41" s="94">
        <v>226.65520000000001</v>
      </c>
      <c r="R41" s="94">
        <v>0</v>
      </c>
      <c r="S41" s="96">
        <v>0</v>
      </c>
      <c r="T41" s="58">
        <f>SUM(U41:X41)</f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6">
        <v>0</v>
      </c>
      <c r="AA41" s="58">
        <f>SUM(AB41:AE41)</f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7">
        <v>0</v>
      </c>
      <c r="AH41" s="61">
        <f>SUM(AI41:AL41)</f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78">
        <v>0</v>
      </c>
      <c r="AO41" s="63">
        <f>SUM(AP41:AS41)</f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</v>
      </c>
      <c r="AU41" s="79">
        <v>0</v>
      </c>
      <c r="AV41" s="65">
        <f>SUM(AW41:AZ41)</f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80">
        <v>0</v>
      </c>
      <c r="BC41" s="67">
        <f>SUM(BD41:BG41)</f>
        <v>0</v>
      </c>
      <c r="BD41" s="72">
        <v>0</v>
      </c>
      <c r="BE41" s="72">
        <v>0</v>
      </c>
      <c r="BF41" s="72">
        <v>0</v>
      </c>
      <c r="BG41" s="72">
        <v>0</v>
      </c>
      <c r="BH41" s="72">
        <v>0</v>
      </c>
      <c r="BI41" s="82">
        <v>0</v>
      </c>
      <c r="BJ41" s="54">
        <f>SUM(BK41:BN41)</f>
        <v>172.54300000000001</v>
      </c>
      <c r="BK41" s="94">
        <f>SUM(G41+U41+AI41)</f>
        <v>0</v>
      </c>
      <c r="BL41" s="94">
        <f t="shared" ref="BL41:BN47" si="35">SUM(H41+V41+AJ41)</f>
        <v>0</v>
      </c>
      <c r="BM41" s="94">
        <f t="shared" si="35"/>
        <v>113.965</v>
      </c>
      <c r="BN41" s="94">
        <f t="shared" si="35"/>
        <v>58.578000000000003</v>
      </c>
      <c r="BO41" s="94">
        <v>0</v>
      </c>
      <c r="BP41" s="103">
        <v>0</v>
      </c>
      <c r="BQ41" s="56">
        <f>SUM(BR41:BU41)</f>
        <v>643.82810000000006</v>
      </c>
      <c r="BR41" s="94">
        <f t="shared" ref="BR41:BU48" si="36">SUM(N41+AB41+AP41 )</f>
        <v>0</v>
      </c>
      <c r="BS41" s="94">
        <f t="shared" si="36"/>
        <v>0</v>
      </c>
      <c r="BT41" s="94">
        <f t="shared" si="36"/>
        <v>417.17290000000003</v>
      </c>
      <c r="BU41" s="94">
        <f t="shared" si="36"/>
        <v>226.65520000000001</v>
      </c>
      <c r="BV41" s="94">
        <f>SUM(R41+AF41+AT41+BH41)</f>
        <v>0</v>
      </c>
      <c r="BW41" s="96">
        <f>SUM(S41+AG41+AU41+BI41)</f>
        <v>0</v>
      </c>
      <c r="BX41" s="70">
        <f>SUM(BY41:CB41)</f>
        <v>643.82810000000006</v>
      </c>
      <c r="BY41" s="94">
        <f t="shared" ref="BY41:CB48" si="37">SUM(BD41+BR41-CF41)</f>
        <v>0</v>
      </c>
      <c r="BZ41" s="94">
        <f t="shared" si="37"/>
        <v>0</v>
      </c>
      <c r="CA41" s="94">
        <f t="shared" si="37"/>
        <v>417.17290000000003</v>
      </c>
      <c r="CB41" s="94">
        <f t="shared" si="37"/>
        <v>226.65520000000001</v>
      </c>
      <c r="CC41" s="94">
        <f t="shared" ref="CC41:CD47" si="38">SUM(BV41-CJ41)</f>
        <v>0</v>
      </c>
      <c r="CD41" s="96">
        <f t="shared" si="38"/>
        <v>0</v>
      </c>
      <c r="CE41" s="70">
        <v>0</v>
      </c>
      <c r="CF41" s="94">
        <v>0</v>
      </c>
      <c r="CG41" s="94">
        <v>0</v>
      </c>
      <c r="CH41" s="94">
        <v>0</v>
      </c>
      <c r="CI41" s="94">
        <v>0</v>
      </c>
      <c r="CJ41" s="94">
        <v>0</v>
      </c>
      <c r="CK41" s="106">
        <v>0</v>
      </c>
    </row>
    <row r="42" spans="3:89" ht="22.5" x14ac:dyDescent="0.15">
      <c r="C42" s="5"/>
      <c r="D42" s="31" t="s">
        <v>27</v>
      </c>
      <c r="E42" s="27">
        <v>421</v>
      </c>
      <c r="F42" s="54">
        <f t="shared" ref="F42:F47" si="39">SUM(G42:J42)</f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56">
        <f t="shared" ref="M42:M47" si="40">SUM(N42:Q42)</f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5">
        <v>0</v>
      </c>
      <c r="T42" s="58">
        <f t="shared" ref="T42:T47" si="41">SUM(U42:X42)</f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6">
        <v>0</v>
      </c>
      <c r="AA42" s="58">
        <f t="shared" ref="AA42:AA47" si="42">SUM(AB42:AE42)</f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7">
        <v>0</v>
      </c>
      <c r="AH42" s="61">
        <f t="shared" ref="AH42:AH47" si="43">SUM(AI42:AL42)</f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78">
        <v>0</v>
      </c>
      <c r="AO42" s="63">
        <f t="shared" ref="AO42:AO47" si="44">SUM(AP42:AS42)</f>
        <v>0</v>
      </c>
      <c r="AP42" s="72">
        <v>0</v>
      </c>
      <c r="AQ42" s="72">
        <v>0</v>
      </c>
      <c r="AR42" s="72">
        <v>0</v>
      </c>
      <c r="AS42" s="72">
        <v>0</v>
      </c>
      <c r="AT42" s="72">
        <v>0</v>
      </c>
      <c r="AU42" s="79">
        <v>0</v>
      </c>
      <c r="AV42" s="65">
        <f t="shared" ref="AV42:AV47" si="45">SUM(AW42:AZ42)</f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80">
        <v>0</v>
      </c>
      <c r="BC42" s="67">
        <f t="shared" ref="BC42:BC47" si="46">SUM(BD42:BG42)</f>
        <v>0</v>
      </c>
      <c r="BD42" s="72">
        <v>0</v>
      </c>
      <c r="BE42" s="72">
        <v>0</v>
      </c>
      <c r="BF42" s="72">
        <v>0</v>
      </c>
      <c r="BG42" s="72">
        <v>0</v>
      </c>
      <c r="BH42" s="72">
        <v>0</v>
      </c>
      <c r="BI42" s="82">
        <v>0</v>
      </c>
      <c r="BJ42" s="54">
        <f t="shared" ref="BJ42:BJ47" si="47">SUM(BK42:BN42)</f>
        <v>0</v>
      </c>
      <c r="BK42" s="72">
        <f t="shared" ref="BK42:BK47" si="48">SUM(G42+U42+AI42)</f>
        <v>0</v>
      </c>
      <c r="BL42" s="72">
        <f t="shared" si="35"/>
        <v>0</v>
      </c>
      <c r="BM42" s="72">
        <f t="shared" si="35"/>
        <v>0</v>
      </c>
      <c r="BN42" s="72">
        <f t="shared" si="35"/>
        <v>0</v>
      </c>
      <c r="BO42" s="72">
        <v>0</v>
      </c>
      <c r="BP42" s="88">
        <v>0</v>
      </c>
      <c r="BQ42" s="56">
        <f t="shared" ref="BQ42:BQ47" si="49">SUM(BR42:BU42)</f>
        <v>0</v>
      </c>
      <c r="BR42" s="72">
        <f t="shared" si="36"/>
        <v>0</v>
      </c>
      <c r="BS42" s="72">
        <f t="shared" si="36"/>
        <v>0</v>
      </c>
      <c r="BT42" s="72">
        <f t="shared" si="36"/>
        <v>0</v>
      </c>
      <c r="BU42" s="72">
        <f t="shared" si="36"/>
        <v>0</v>
      </c>
      <c r="BV42" s="72">
        <v>0</v>
      </c>
      <c r="BW42" s="89">
        <v>0</v>
      </c>
      <c r="BX42" s="70">
        <f t="shared" ref="BX42:BX48" si="50">SUM(BY42:CB42)</f>
        <v>0</v>
      </c>
      <c r="BY42" s="72">
        <f t="shared" si="37"/>
        <v>0</v>
      </c>
      <c r="BZ42" s="72">
        <f t="shared" si="37"/>
        <v>0</v>
      </c>
      <c r="CA42" s="72">
        <f t="shared" si="37"/>
        <v>0</v>
      </c>
      <c r="CB42" s="72">
        <f t="shared" si="37"/>
        <v>0</v>
      </c>
      <c r="CC42" s="72">
        <f t="shared" si="38"/>
        <v>0</v>
      </c>
      <c r="CD42" s="73">
        <f t="shared" si="38"/>
        <v>0</v>
      </c>
      <c r="CE42" s="70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87">
        <v>0</v>
      </c>
    </row>
    <row r="43" spans="3:89" ht="15" customHeight="1" x14ac:dyDescent="0.15">
      <c r="C43" s="5"/>
      <c r="D43" s="31" t="s">
        <v>28</v>
      </c>
      <c r="E43" s="27">
        <v>431</v>
      </c>
      <c r="F43" s="54">
        <f t="shared" si="39"/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56">
        <f t="shared" si="40"/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5">
        <v>0</v>
      </c>
      <c r="T43" s="58">
        <f t="shared" si="41"/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6">
        <v>0</v>
      </c>
      <c r="AA43" s="58">
        <f t="shared" si="42"/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7">
        <v>0</v>
      </c>
      <c r="AH43" s="61">
        <f t="shared" si="43"/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78">
        <v>0</v>
      </c>
      <c r="AO43" s="63">
        <f t="shared" si="44"/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</v>
      </c>
      <c r="AU43" s="79">
        <v>0</v>
      </c>
      <c r="AV43" s="65">
        <f t="shared" si="45"/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80">
        <v>0</v>
      </c>
      <c r="BC43" s="67">
        <f t="shared" si="46"/>
        <v>0</v>
      </c>
      <c r="BD43" s="72">
        <v>0</v>
      </c>
      <c r="BE43" s="72">
        <v>0</v>
      </c>
      <c r="BF43" s="72">
        <v>0</v>
      </c>
      <c r="BG43" s="72">
        <v>0</v>
      </c>
      <c r="BH43" s="72">
        <v>0</v>
      </c>
      <c r="BI43" s="82">
        <v>0</v>
      </c>
      <c r="BJ43" s="54">
        <f t="shared" si="47"/>
        <v>0</v>
      </c>
      <c r="BK43" s="72">
        <f t="shared" si="48"/>
        <v>0</v>
      </c>
      <c r="BL43" s="72">
        <f t="shared" si="35"/>
        <v>0</v>
      </c>
      <c r="BM43" s="72">
        <f t="shared" si="35"/>
        <v>0</v>
      </c>
      <c r="BN43" s="72">
        <f t="shared" si="35"/>
        <v>0</v>
      </c>
      <c r="BO43" s="72">
        <v>0</v>
      </c>
      <c r="BP43" s="88">
        <v>0</v>
      </c>
      <c r="BQ43" s="56">
        <f t="shared" si="49"/>
        <v>0</v>
      </c>
      <c r="BR43" s="72">
        <f t="shared" si="36"/>
        <v>0</v>
      </c>
      <c r="BS43" s="72">
        <f t="shared" si="36"/>
        <v>0</v>
      </c>
      <c r="BT43" s="72">
        <f t="shared" si="36"/>
        <v>0</v>
      </c>
      <c r="BU43" s="72">
        <f t="shared" si="36"/>
        <v>0</v>
      </c>
      <c r="BV43" s="72">
        <v>0</v>
      </c>
      <c r="BW43" s="89">
        <v>0</v>
      </c>
      <c r="BX43" s="70">
        <f t="shared" si="50"/>
        <v>0</v>
      </c>
      <c r="BY43" s="72">
        <f t="shared" si="37"/>
        <v>0</v>
      </c>
      <c r="BZ43" s="72">
        <f t="shared" si="37"/>
        <v>0</v>
      </c>
      <c r="CA43" s="72">
        <f t="shared" si="37"/>
        <v>0</v>
      </c>
      <c r="CB43" s="72">
        <f t="shared" si="37"/>
        <v>0</v>
      </c>
      <c r="CC43" s="72">
        <f t="shared" si="38"/>
        <v>0</v>
      </c>
      <c r="CD43" s="73">
        <f t="shared" si="38"/>
        <v>0</v>
      </c>
      <c r="CE43" s="70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87">
        <v>0</v>
      </c>
    </row>
    <row r="44" spans="3:89" ht="15" customHeight="1" x14ac:dyDescent="0.15">
      <c r="C44" s="5"/>
      <c r="D44" s="31" t="s">
        <v>29</v>
      </c>
      <c r="E44" s="27">
        <v>441</v>
      </c>
      <c r="F44" s="54">
        <f t="shared" si="39"/>
        <v>1415.5230000000001</v>
      </c>
      <c r="G44" s="94">
        <v>10.295999999999999</v>
      </c>
      <c r="H44" s="94">
        <v>0</v>
      </c>
      <c r="I44" s="94">
        <v>774.38800000000003</v>
      </c>
      <c r="J44" s="94">
        <v>630.83900000000006</v>
      </c>
      <c r="K44" s="94">
        <v>0</v>
      </c>
      <c r="L44" s="95">
        <v>0</v>
      </c>
      <c r="M44" s="56">
        <f t="shared" si="40"/>
        <v>5315.4925999999996</v>
      </c>
      <c r="N44" s="94">
        <v>28.109500000000001</v>
      </c>
      <c r="O44" s="94">
        <v>0</v>
      </c>
      <c r="P44" s="94">
        <v>2847.18</v>
      </c>
      <c r="Q44" s="94">
        <v>2440.2031000000002</v>
      </c>
      <c r="R44" s="94">
        <v>0</v>
      </c>
      <c r="S44" s="96">
        <v>0</v>
      </c>
      <c r="T44" s="58">
        <f t="shared" si="41"/>
        <v>0.81200000000000006</v>
      </c>
      <c r="U44" s="94">
        <v>0</v>
      </c>
      <c r="V44" s="94">
        <v>0</v>
      </c>
      <c r="W44" s="94">
        <v>0.81200000000000006</v>
      </c>
      <c r="X44" s="94">
        <v>0</v>
      </c>
      <c r="Y44" s="94">
        <v>0</v>
      </c>
      <c r="Z44" s="97">
        <v>0</v>
      </c>
      <c r="AA44" s="58">
        <f t="shared" si="42"/>
        <v>3.4459</v>
      </c>
      <c r="AB44" s="94">
        <v>0</v>
      </c>
      <c r="AC44" s="94">
        <v>0</v>
      </c>
      <c r="AD44" s="94">
        <v>3.4459</v>
      </c>
      <c r="AE44" s="94">
        <v>0</v>
      </c>
      <c r="AF44" s="94">
        <v>0</v>
      </c>
      <c r="AG44" s="98">
        <v>0</v>
      </c>
      <c r="AH44" s="61">
        <f t="shared" si="43"/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99">
        <v>0</v>
      </c>
      <c r="AO44" s="63">
        <f t="shared" si="44"/>
        <v>0</v>
      </c>
      <c r="AP44" s="94">
        <v>0</v>
      </c>
      <c r="AQ44" s="94">
        <v>0</v>
      </c>
      <c r="AR44" s="94">
        <v>0</v>
      </c>
      <c r="AS44" s="94">
        <v>0</v>
      </c>
      <c r="AT44" s="94">
        <v>0</v>
      </c>
      <c r="AU44" s="100">
        <v>0</v>
      </c>
      <c r="AV44" s="65">
        <f t="shared" si="45"/>
        <v>0</v>
      </c>
      <c r="AW44" s="94">
        <v>0</v>
      </c>
      <c r="AX44" s="94">
        <v>0</v>
      </c>
      <c r="AY44" s="94">
        <v>0</v>
      </c>
      <c r="AZ44" s="94">
        <v>0</v>
      </c>
      <c r="BA44" s="94">
        <v>0</v>
      </c>
      <c r="BB44" s="101">
        <v>0</v>
      </c>
      <c r="BC44" s="67">
        <f t="shared" si="46"/>
        <v>0</v>
      </c>
      <c r="BD44" s="94">
        <v>0</v>
      </c>
      <c r="BE44" s="94">
        <v>0</v>
      </c>
      <c r="BF44" s="94">
        <v>0</v>
      </c>
      <c r="BG44" s="94">
        <v>0</v>
      </c>
      <c r="BH44" s="94">
        <v>0</v>
      </c>
      <c r="BI44" s="102">
        <v>0</v>
      </c>
      <c r="BJ44" s="54">
        <f t="shared" si="47"/>
        <v>1416.335</v>
      </c>
      <c r="BK44" s="94">
        <f t="shared" si="48"/>
        <v>10.295999999999999</v>
      </c>
      <c r="BL44" s="94">
        <f t="shared" si="35"/>
        <v>0</v>
      </c>
      <c r="BM44" s="94">
        <f t="shared" si="35"/>
        <v>775.2</v>
      </c>
      <c r="BN44" s="94">
        <f t="shared" si="35"/>
        <v>630.83900000000006</v>
      </c>
      <c r="BO44" s="94">
        <v>0</v>
      </c>
      <c r="BP44" s="95">
        <v>0</v>
      </c>
      <c r="BQ44" s="56">
        <f t="shared" si="49"/>
        <v>5318.9385000000002</v>
      </c>
      <c r="BR44" s="94">
        <f t="shared" si="36"/>
        <v>28.109500000000001</v>
      </c>
      <c r="BS44" s="94">
        <f t="shared" si="36"/>
        <v>0</v>
      </c>
      <c r="BT44" s="94">
        <f t="shared" si="36"/>
        <v>2850.6259</v>
      </c>
      <c r="BU44" s="94">
        <f t="shared" si="36"/>
        <v>2440.2031000000002</v>
      </c>
      <c r="BV44" s="94">
        <v>0</v>
      </c>
      <c r="BW44" s="96">
        <v>0</v>
      </c>
      <c r="BX44" s="70">
        <f t="shared" si="50"/>
        <v>5318.9385000000002</v>
      </c>
      <c r="BY44" s="94">
        <f t="shared" si="37"/>
        <v>28.109500000000001</v>
      </c>
      <c r="BZ44" s="94">
        <f t="shared" si="37"/>
        <v>0</v>
      </c>
      <c r="CA44" s="94">
        <f t="shared" si="37"/>
        <v>2850.6259</v>
      </c>
      <c r="CB44" s="94">
        <f t="shared" si="37"/>
        <v>2440.2031000000002</v>
      </c>
      <c r="CC44" s="94">
        <f t="shared" si="38"/>
        <v>0</v>
      </c>
      <c r="CD44" s="96">
        <f t="shared" si="38"/>
        <v>0</v>
      </c>
      <c r="CE44" s="105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87">
        <v>0</v>
      </c>
    </row>
    <row r="45" spans="3:89" ht="15" customHeight="1" x14ac:dyDescent="0.15">
      <c r="C45" s="5"/>
      <c r="D45" s="31" t="s">
        <v>30</v>
      </c>
      <c r="E45" s="27">
        <v>451</v>
      </c>
      <c r="F45" s="54">
        <f t="shared" si="39"/>
        <v>3.891</v>
      </c>
      <c r="G45" s="94">
        <v>0</v>
      </c>
      <c r="H45" s="94">
        <v>0</v>
      </c>
      <c r="I45" s="94">
        <v>3.2440000000000002</v>
      </c>
      <c r="J45" s="94">
        <v>0.64700000000000002</v>
      </c>
      <c r="K45" s="94">
        <v>0</v>
      </c>
      <c r="L45" s="95">
        <v>0</v>
      </c>
      <c r="M45" s="56">
        <f t="shared" si="40"/>
        <v>14.443100000000001</v>
      </c>
      <c r="N45" s="94">
        <v>0</v>
      </c>
      <c r="O45" s="94">
        <v>0</v>
      </c>
      <c r="P45" s="94">
        <v>11.9389</v>
      </c>
      <c r="Q45" s="94">
        <v>2.5042</v>
      </c>
      <c r="R45" s="94">
        <v>0</v>
      </c>
      <c r="S45" s="96">
        <v>0</v>
      </c>
      <c r="T45" s="58">
        <f t="shared" si="41"/>
        <v>0</v>
      </c>
      <c r="U45" s="94">
        <v>0</v>
      </c>
      <c r="V45" s="94">
        <v>0</v>
      </c>
      <c r="W45" s="94">
        <v>0</v>
      </c>
      <c r="X45" s="94">
        <v>0</v>
      </c>
      <c r="Y45" s="94">
        <v>0</v>
      </c>
      <c r="Z45" s="97">
        <v>0</v>
      </c>
      <c r="AA45" s="58">
        <f t="shared" si="42"/>
        <v>0</v>
      </c>
      <c r="AB45" s="94">
        <v>0</v>
      </c>
      <c r="AC45" s="94">
        <v>0</v>
      </c>
      <c r="AD45" s="94">
        <v>0</v>
      </c>
      <c r="AE45" s="94">
        <v>0</v>
      </c>
      <c r="AF45" s="94">
        <v>0</v>
      </c>
      <c r="AG45" s="98">
        <v>0</v>
      </c>
      <c r="AH45" s="61">
        <f t="shared" si="43"/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99">
        <v>0</v>
      </c>
      <c r="AO45" s="63">
        <f t="shared" si="44"/>
        <v>0</v>
      </c>
      <c r="AP45" s="94">
        <v>0</v>
      </c>
      <c r="AQ45" s="94">
        <v>0</v>
      </c>
      <c r="AR45" s="94">
        <v>0</v>
      </c>
      <c r="AS45" s="94">
        <v>0</v>
      </c>
      <c r="AT45" s="94">
        <v>0</v>
      </c>
      <c r="AU45" s="100">
        <v>0</v>
      </c>
      <c r="AV45" s="65">
        <f t="shared" si="45"/>
        <v>0</v>
      </c>
      <c r="AW45" s="94">
        <v>0</v>
      </c>
      <c r="AX45" s="94">
        <v>0</v>
      </c>
      <c r="AY45" s="94">
        <v>0</v>
      </c>
      <c r="AZ45" s="94">
        <v>0</v>
      </c>
      <c r="BA45" s="94">
        <v>0</v>
      </c>
      <c r="BB45" s="101">
        <v>0</v>
      </c>
      <c r="BC45" s="67">
        <f t="shared" si="46"/>
        <v>0</v>
      </c>
      <c r="BD45" s="94">
        <v>0</v>
      </c>
      <c r="BE45" s="94">
        <v>0</v>
      </c>
      <c r="BF45" s="94">
        <v>0</v>
      </c>
      <c r="BG45" s="94">
        <v>0</v>
      </c>
      <c r="BH45" s="94">
        <v>0</v>
      </c>
      <c r="BI45" s="102">
        <v>0</v>
      </c>
      <c r="BJ45" s="54">
        <f t="shared" si="47"/>
        <v>3.891</v>
      </c>
      <c r="BK45" s="94">
        <f t="shared" si="48"/>
        <v>0</v>
      </c>
      <c r="BL45" s="94">
        <f t="shared" si="35"/>
        <v>0</v>
      </c>
      <c r="BM45" s="94">
        <f t="shared" si="35"/>
        <v>3.2440000000000002</v>
      </c>
      <c r="BN45" s="94">
        <f t="shared" si="35"/>
        <v>0.64700000000000002</v>
      </c>
      <c r="BO45" s="94">
        <v>0</v>
      </c>
      <c r="BP45" s="95">
        <v>0</v>
      </c>
      <c r="BQ45" s="56">
        <f t="shared" si="49"/>
        <v>14.443100000000001</v>
      </c>
      <c r="BR45" s="94">
        <f t="shared" si="36"/>
        <v>0</v>
      </c>
      <c r="BS45" s="94">
        <f t="shared" si="36"/>
        <v>0</v>
      </c>
      <c r="BT45" s="94">
        <f t="shared" si="36"/>
        <v>11.9389</v>
      </c>
      <c r="BU45" s="94">
        <f t="shared" si="36"/>
        <v>2.5042</v>
      </c>
      <c r="BV45" s="94">
        <v>0</v>
      </c>
      <c r="BW45" s="96">
        <v>0</v>
      </c>
      <c r="BX45" s="70">
        <f t="shared" si="50"/>
        <v>14.443100000000001</v>
      </c>
      <c r="BY45" s="94">
        <f t="shared" si="37"/>
        <v>0</v>
      </c>
      <c r="BZ45" s="94">
        <f t="shared" si="37"/>
        <v>0</v>
      </c>
      <c r="CA45" s="94">
        <f t="shared" si="37"/>
        <v>11.9389</v>
      </c>
      <c r="CB45" s="94">
        <f t="shared" si="37"/>
        <v>2.5042</v>
      </c>
      <c r="CC45" s="94">
        <f t="shared" si="38"/>
        <v>0</v>
      </c>
      <c r="CD45" s="96">
        <f t="shared" si="38"/>
        <v>0</v>
      </c>
      <c r="CE45" s="105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87">
        <v>0</v>
      </c>
    </row>
    <row r="46" spans="3:89" ht="15" customHeight="1" x14ac:dyDescent="0.15">
      <c r="C46" s="5"/>
      <c r="D46" s="31" t="s">
        <v>31</v>
      </c>
      <c r="E46" s="27">
        <v>461</v>
      </c>
      <c r="F46" s="54">
        <f t="shared" si="39"/>
        <v>414.202</v>
      </c>
      <c r="G46" s="94">
        <v>0</v>
      </c>
      <c r="H46" s="94">
        <v>0</v>
      </c>
      <c r="I46" s="94">
        <v>313.404</v>
      </c>
      <c r="J46" s="94">
        <v>100.798</v>
      </c>
      <c r="K46" s="94">
        <v>0</v>
      </c>
      <c r="L46" s="95">
        <v>0</v>
      </c>
      <c r="M46" s="56">
        <f t="shared" si="40"/>
        <v>1543.1190000000001</v>
      </c>
      <c r="N46" s="94">
        <v>0</v>
      </c>
      <c r="O46" s="94">
        <v>0</v>
      </c>
      <c r="P46" s="94">
        <v>1153.3449000000001</v>
      </c>
      <c r="Q46" s="94">
        <v>389.77409999999998</v>
      </c>
      <c r="R46" s="94">
        <v>0</v>
      </c>
      <c r="S46" s="96">
        <v>0</v>
      </c>
      <c r="T46" s="58">
        <f t="shared" si="41"/>
        <v>0</v>
      </c>
      <c r="U46" s="94">
        <v>0</v>
      </c>
      <c r="V46" s="94">
        <v>0</v>
      </c>
      <c r="W46" s="94">
        <v>0</v>
      </c>
      <c r="X46" s="94">
        <v>0</v>
      </c>
      <c r="Y46" s="94">
        <v>0</v>
      </c>
      <c r="Z46" s="97">
        <v>0</v>
      </c>
      <c r="AA46" s="58">
        <f t="shared" si="42"/>
        <v>0</v>
      </c>
      <c r="AB46" s="94">
        <v>0</v>
      </c>
      <c r="AC46" s="94">
        <v>0</v>
      </c>
      <c r="AD46" s="94">
        <v>0</v>
      </c>
      <c r="AE46" s="94">
        <v>0</v>
      </c>
      <c r="AF46" s="94">
        <v>0</v>
      </c>
      <c r="AG46" s="98">
        <v>0</v>
      </c>
      <c r="AH46" s="61">
        <f t="shared" si="43"/>
        <v>0</v>
      </c>
      <c r="AI46" s="94">
        <v>0</v>
      </c>
      <c r="AJ46" s="94">
        <v>0</v>
      </c>
      <c r="AK46" s="94">
        <v>0</v>
      </c>
      <c r="AL46" s="94">
        <v>0</v>
      </c>
      <c r="AM46" s="94">
        <v>0</v>
      </c>
      <c r="AN46" s="99">
        <v>0</v>
      </c>
      <c r="AO46" s="63">
        <f t="shared" si="44"/>
        <v>0</v>
      </c>
      <c r="AP46" s="94">
        <v>0</v>
      </c>
      <c r="AQ46" s="94">
        <v>0</v>
      </c>
      <c r="AR46" s="94">
        <v>0</v>
      </c>
      <c r="AS46" s="94">
        <v>0</v>
      </c>
      <c r="AT46" s="94">
        <v>0</v>
      </c>
      <c r="AU46" s="100">
        <v>0</v>
      </c>
      <c r="AV46" s="65">
        <f t="shared" si="45"/>
        <v>0</v>
      </c>
      <c r="AW46" s="94">
        <v>0</v>
      </c>
      <c r="AX46" s="94">
        <v>0</v>
      </c>
      <c r="AY46" s="94">
        <v>0</v>
      </c>
      <c r="AZ46" s="94">
        <v>0</v>
      </c>
      <c r="BA46" s="94">
        <v>0</v>
      </c>
      <c r="BB46" s="101">
        <v>0</v>
      </c>
      <c r="BC46" s="67">
        <f t="shared" si="46"/>
        <v>0</v>
      </c>
      <c r="BD46" s="94">
        <v>0</v>
      </c>
      <c r="BE46" s="94">
        <v>0</v>
      </c>
      <c r="BF46" s="94">
        <v>0</v>
      </c>
      <c r="BG46" s="94">
        <v>0</v>
      </c>
      <c r="BH46" s="94">
        <v>0</v>
      </c>
      <c r="BI46" s="102">
        <v>0</v>
      </c>
      <c r="BJ46" s="54">
        <f t="shared" si="47"/>
        <v>414.202</v>
      </c>
      <c r="BK46" s="94">
        <f t="shared" si="48"/>
        <v>0</v>
      </c>
      <c r="BL46" s="94">
        <f t="shared" si="35"/>
        <v>0</v>
      </c>
      <c r="BM46" s="94">
        <f t="shared" si="35"/>
        <v>313.404</v>
      </c>
      <c r="BN46" s="94">
        <f t="shared" si="35"/>
        <v>100.798</v>
      </c>
      <c r="BO46" s="94">
        <v>0</v>
      </c>
      <c r="BP46" s="95">
        <v>0</v>
      </c>
      <c r="BQ46" s="56">
        <f t="shared" si="49"/>
        <v>1543.1190000000001</v>
      </c>
      <c r="BR46" s="94">
        <f t="shared" si="36"/>
        <v>0</v>
      </c>
      <c r="BS46" s="94">
        <f t="shared" si="36"/>
        <v>0</v>
      </c>
      <c r="BT46" s="94">
        <f t="shared" si="36"/>
        <v>1153.3449000000001</v>
      </c>
      <c r="BU46" s="94">
        <f t="shared" si="36"/>
        <v>389.77409999999998</v>
      </c>
      <c r="BV46" s="94">
        <v>0</v>
      </c>
      <c r="BW46" s="96">
        <v>0</v>
      </c>
      <c r="BX46" s="70">
        <f t="shared" si="50"/>
        <v>1543.1190000000001</v>
      </c>
      <c r="BY46" s="94">
        <f t="shared" si="37"/>
        <v>0</v>
      </c>
      <c r="BZ46" s="94">
        <f t="shared" si="37"/>
        <v>0</v>
      </c>
      <c r="CA46" s="94">
        <f t="shared" si="37"/>
        <v>1153.3449000000001</v>
      </c>
      <c r="CB46" s="94">
        <f t="shared" si="37"/>
        <v>389.77409999999998</v>
      </c>
      <c r="CC46" s="94">
        <f t="shared" si="38"/>
        <v>0</v>
      </c>
      <c r="CD46" s="96">
        <f t="shared" si="38"/>
        <v>0</v>
      </c>
      <c r="CE46" s="105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87">
        <v>0</v>
      </c>
    </row>
    <row r="47" spans="3:89" ht="15" customHeight="1" x14ac:dyDescent="0.15">
      <c r="C47" s="5"/>
      <c r="D47" s="31" t="s">
        <v>32</v>
      </c>
      <c r="E47" s="27">
        <v>471</v>
      </c>
      <c r="F47" s="54">
        <f t="shared" si="39"/>
        <v>24.492999999999999</v>
      </c>
      <c r="G47" s="94">
        <v>0</v>
      </c>
      <c r="H47" s="94">
        <v>0</v>
      </c>
      <c r="I47" s="94">
        <v>15.840999999999999</v>
      </c>
      <c r="J47" s="94">
        <v>8.6519999999999992</v>
      </c>
      <c r="K47" s="94">
        <v>0</v>
      </c>
      <c r="L47" s="95">
        <v>0</v>
      </c>
      <c r="M47" s="56">
        <f t="shared" si="40"/>
        <v>71.916499999999999</v>
      </c>
      <c r="N47" s="94">
        <v>0</v>
      </c>
      <c r="O47" s="94">
        <v>0</v>
      </c>
      <c r="P47" s="94">
        <v>46.513199999999998</v>
      </c>
      <c r="Q47" s="94">
        <v>25.403300000000002</v>
      </c>
      <c r="R47" s="94">
        <v>0</v>
      </c>
      <c r="S47" s="96">
        <v>0</v>
      </c>
      <c r="T47" s="58">
        <f t="shared" si="41"/>
        <v>0</v>
      </c>
      <c r="U47" s="94">
        <v>0</v>
      </c>
      <c r="V47" s="94">
        <v>0</v>
      </c>
      <c r="W47" s="94">
        <v>0</v>
      </c>
      <c r="X47" s="94">
        <v>0</v>
      </c>
      <c r="Y47" s="94">
        <v>0</v>
      </c>
      <c r="Z47" s="97">
        <v>0</v>
      </c>
      <c r="AA47" s="58">
        <f t="shared" si="42"/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</v>
      </c>
      <c r="AG47" s="98">
        <v>0</v>
      </c>
      <c r="AH47" s="61">
        <f t="shared" si="43"/>
        <v>0</v>
      </c>
      <c r="AI47" s="94">
        <v>0</v>
      </c>
      <c r="AJ47" s="94">
        <v>0</v>
      </c>
      <c r="AK47" s="94">
        <v>0</v>
      </c>
      <c r="AL47" s="94">
        <v>0</v>
      </c>
      <c r="AM47" s="94">
        <v>0</v>
      </c>
      <c r="AN47" s="99">
        <v>0</v>
      </c>
      <c r="AO47" s="63">
        <f t="shared" si="44"/>
        <v>0</v>
      </c>
      <c r="AP47" s="94">
        <v>0</v>
      </c>
      <c r="AQ47" s="94">
        <v>0</v>
      </c>
      <c r="AR47" s="94">
        <v>0</v>
      </c>
      <c r="AS47" s="94">
        <v>0</v>
      </c>
      <c r="AT47" s="94">
        <v>0</v>
      </c>
      <c r="AU47" s="100">
        <v>0</v>
      </c>
      <c r="AV47" s="65">
        <f t="shared" si="45"/>
        <v>0</v>
      </c>
      <c r="AW47" s="94">
        <v>0</v>
      </c>
      <c r="AX47" s="94">
        <v>0</v>
      </c>
      <c r="AY47" s="94">
        <v>0</v>
      </c>
      <c r="AZ47" s="94">
        <v>0</v>
      </c>
      <c r="BA47" s="94">
        <v>0</v>
      </c>
      <c r="BB47" s="101">
        <v>0</v>
      </c>
      <c r="BC47" s="67">
        <f t="shared" si="46"/>
        <v>0</v>
      </c>
      <c r="BD47" s="94">
        <v>0</v>
      </c>
      <c r="BE47" s="94">
        <v>0</v>
      </c>
      <c r="BF47" s="94">
        <v>0</v>
      </c>
      <c r="BG47" s="94">
        <v>0</v>
      </c>
      <c r="BH47" s="94">
        <v>0</v>
      </c>
      <c r="BI47" s="102">
        <v>0</v>
      </c>
      <c r="BJ47" s="54">
        <f t="shared" si="47"/>
        <v>24.492999999999999</v>
      </c>
      <c r="BK47" s="94">
        <f t="shared" si="48"/>
        <v>0</v>
      </c>
      <c r="BL47" s="94">
        <f t="shared" si="35"/>
        <v>0</v>
      </c>
      <c r="BM47" s="94">
        <f t="shared" si="35"/>
        <v>15.840999999999999</v>
      </c>
      <c r="BN47" s="94">
        <f t="shared" si="35"/>
        <v>8.6519999999999992</v>
      </c>
      <c r="BO47" s="94">
        <v>0</v>
      </c>
      <c r="BP47" s="103">
        <v>0</v>
      </c>
      <c r="BQ47" s="56">
        <f t="shared" si="49"/>
        <v>71.916499999999999</v>
      </c>
      <c r="BR47" s="94">
        <f t="shared" si="36"/>
        <v>0</v>
      </c>
      <c r="BS47" s="94">
        <f t="shared" si="36"/>
        <v>0</v>
      </c>
      <c r="BT47" s="94">
        <f t="shared" si="36"/>
        <v>46.513199999999998</v>
      </c>
      <c r="BU47" s="94">
        <f t="shared" si="36"/>
        <v>25.403300000000002</v>
      </c>
      <c r="BV47" s="94">
        <v>0</v>
      </c>
      <c r="BW47" s="104">
        <v>0</v>
      </c>
      <c r="BX47" s="70">
        <f t="shared" si="50"/>
        <v>71.916499999999999</v>
      </c>
      <c r="BY47" s="94">
        <f t="shared" si="37"/>
        <v>0</v>
      </c>
      <c r="BZ47" s="94">
        <f t="shared" si="37"/>
        <v>0</v>
      </c>
      <c r="CA47" s="94">
        <f t="shared" si="37"/>
        <v>46.513199999999998</v>
      </c>
      <c r="CB47" s="94">
        <f t="shared" si="37"/>
        <v>25.403300000000002</v>
      </c>
      <c r="CC47" s="94">
        <f t="shared" si="38"/>
        <v>0</v>
      </c>
      <c r="CD47" s="95">
        <f t="shared" si="38"/>
        <v>0</v>
      </c>
      <c r="CE47" s="70">
        <v>0</v>
      </c>
      <c r="CF47" s="94">
        <v>0</v>
      </c>
      <c r="CG47" s="94">
        <v>0</v>
      </c>
      <c r="CH47" s="94">
        <v>0</v>
      </c>
      <c r="CI47" s="94">
        <v>0</v>
      </c>
      <c r="CJ47" s="94">
        <v>0</v>
      </c>
      <c r="CK47" s="106">
        <v>0</v>
      </c>
    </row>
    <row r="48" spans="3:89" ht="22.5" x14ac:dyDescent="0.15">
      <c r="C48" s="5"/>
      <c r="D48" s="31" t="s">
        <v>36</v>
      </c>
      <c r="E48" s="27">
        <v>500</v>
      </c>
      <c r="F48" s="109">
        <f>SUM(G48:J48)</f>
        <v>2632.31</v>
      </c>
      <c r="G48" s="94">
        <v>0</v>
      </c>
      <c r="H48" s="94">
        <v>17.532</v>
      </c>
      <c r="I48" s="94">
        <v>836.39599999999996</v>
      </c>
      <c r="J48" s="94">
        <v>1778.3820000000001</v>
      </c>
      <c r="K48" s="94">
        <v>0</v>
      </c>
      <c r="L48" s="95">
        <v>0</v>
      </c>
      <c r="M48" s="117">
        <f>SUM(N48:Q48)</f>
        <v>3825.8056999999999</v>
      </c>
      <c r="N48" s="94">
        <v>0</v>
      </c>
      <c r="O48" s="94">
        <v>25.481100000000001</v>
      </c>
      <c r="P48" s="94">
        <v>1215.6198999999999</v>
      </c>
      <c r="Q48" s="94">
        <v>2584.7046999999998</v>
      </c>
      <c r="R48" s="94">
        <v>0</v>
      </c>
      <c r="S48" s="96">
        <v>0</v>
      </c>
      <c r="T48" s="118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7">
        <v>0</v>
      </c>
      <c r="AA48" s="119">
        <v>0</v>
      </c>
      <c r="AB48" s="94">
        <v>0</v>
      </c>
      <c r="AC48" s="94">
        <v>0</v>
      </c>
      <c r="AD48" s="94">
        <v>0</v>
      </c>
      <c r="AE48" s="94">
        <v>0</v>
      </c>
      <c r="AF48" s="94">
        <v>0</v>
      </c>
      <c r="AG48" s="98">
        <v>0</v>
      </c>
      <c r="AH48" s="120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99">
        <v>0</v>
      </c>
      <c r="AO48" s="121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3">
        <v>0</v>
      </c>
      <c r="AV48" s="124">
        <v>0</v>
      </c>
      <c r="AW48" s="94">
        <v>0</v>
      </c>
      <c r="AX48" s="94">
        <v>0</v>
      </c>
      <c r="AY48" s="94">
        <v>0</v>
      </c>
      <c r="AZ48" s="94">
        <v>0</v>
      </c>
      <c r="BA48" s="94">
        <v>0</v>
      </c>
      <c r="BB48" s="101">
        <v>0</v>
      </c>
      <c r="BC48" s="125">
        <v>0</v>
      </c>
      <c r="BD48" s="94">
        <v>0</v>
      </c>
      <c r="BE48" s="94">
        <v>0</v>
      </c>
      <c r="BF48" s="94">
        <v>0</v>
      </c>
      <c r="BG48" s="94">
        <v>0</v>
      </c>
      <c r="BH48" s="94">
        <v>0</v>
      </c>
      <c r="BI48" s="102">
        <v>0</v>
      </c>
      <c r="BJ48" s="109">
        <f>SUM(BK48:BN48)</f>
        <v>2632.31</v>
      </c>
      <c r="BK48" s="94">
        <f>SUM(G48+U48+AI48)</f>
        <v>0</v>
      </c>
      <c r="BL48" s="94">
        <f>SUM(H48+V48+AJ48)</f>
        <v>17.532</v>
      </c>
      <c r="BM48" s="94">
        <f>SUM(I48+W48+AK48)</f>
        <v>836.39599999999996</v>
      </c>
      <c r="BN48" s="94">
        <f>SUM(J48+X48+AL48)</f>
        <v>1778.3820000000001</v>
      </c>
      <c r="BO48" s="94">
        <v>0</v>
      </c>
      <c r="BP48" s="95">
        <v>0</v>
      </c>
      <c r="BQ48" s="117">
        <f>SUM(BR48:BU48)</f>
        <v>3825.8056999999999</v>
      </c>
      <c r="BR48" s="94">
        <f t="shared" si="36"/>
        <v>0</v>
      </c>
      <c r="BS48" s="94">
        <f t="shared" si="36"/>
        <v>25.481100000000001</v>
      </c>
      <c r="BT48" s="94">
        <f t="shared" si="36"/>
        <v>1215.6198999999999</v>
      </c>
      <c r="BU48" s="94">
        <f t="shared" si="36"/>
        <v>2584.7046999999998</v>
      </c>
      <c r="BV48" s="94">
        <f>SUM(R48+AF48+AT48+BH48)</f>
        <v>0</v>
      </c>
      <c r="BW48" s="96">
        <f>SUM(S48+AG48+AU48+BI48)</f>
        <v>0</v>
      </c>
      <c r="BX48" s="117">
        <f t="shared" si="50"/>
        <v>3825.8056999999999</v>
      </c>
      <c r="BY48" s="94">
        <f t="shared" si="37"/>
        <v>0</v>
      </c>
      <c r="BZ48" s="94">
        <f t="shared" si="37"/>
        <v>25.481100000000001</v>
      </c>
      <c r="CA48" s="94">
        <f t="shared" si="37"/>
        <v>1215.6198999999999</v>
      </c>
      <c r="CB48" s="94">
        <f t="shared" si="37"/>
        <v>2584.7046999999998</v>
      </c>
      <c r="CC48" s="94">
        <f>SUM(BV48-CJ48)</f>
        <v>0</v>
      </c>
      <c r="CD48" s="96">
        <f>SUM(BW48-CK48)</f>
        <v>0</v>
      </c>
      <c r="CE48" s="105">
        <v>0</v>
      </c>
      <c r="CF48" s="94">
        <v>0</v>
      </c>
      <c r="CG48" s="94">
        <v>0</v>
      </c>
      <c r="CH48" s="94">
        <v>0</v>
      </c>
      <c r="CI48" s="94">
        <v>0</v>
      </c>
      <c r="CJ48" s="94">
        <v>0</v>
      </c>
      <c r="CK48" s="106">
        <v>0</v>
      </c>
    </row>
    <row r="49" spans="3:89" ht="15" customHeight="1" x14ac:dyDescent="0.15">
      <c r="C49" s="5"/>
      <c r="D49" s="126" t="s">
        <v>37</v>
      </c>
      <c r="E49" s="16">
        <v>600</v>
      </c>
      <c r="F49" s="127">
        <f>SUM(F17:F23)+SUM(F25:F31)+SUM(F33:F39)+SUM(F41:F47)</f>
        <v>2887.8570000000004</v>
      </c>
      <c r="G49" s="127">
        <f t="shared" ref="G49:BR49" si="51">SUM(G17:G23)+SUM(G25:G31)+SUM(G33:G39)+SUM(G41:G47)</f>
        <v>206.852</v>
      </c>
      <c r="H49" s="127">
        <f t="shared" si="51"/>
        <v>0</v>
      </c>
      <c r="I49" s="127">
        <f t="shared" si="51"/>
        <v>1881.491</v>
      </c>
      <c r="J49" s="127">
        <f t="shared" si="51"/>
        <v>799.51400000000012</v>
      </c>
      <c r="K49" s="127">
        <f t="shared" si="51"/>
        <v>0</v>
      </c>
      <c r="L49" s="128">
        <f t="shared" si="51"/>
        <v>0</v>
      </c>
      <c r="M49" s="129">
        <f t="shared" si="51"/>
        <v>10541.9836</v>
      </c>
      <c r="N49" s="127">
        <f t="shared" si="51"/>
        <v>561.36750000000006</v>
      </c>
      <c r="O49" s="127">
        <f t="shared" si="51"/>
        <v>0</v>
      </c>
      <c r="P49" s="127">
        <f t="shared" si="51"/>
        <v>6896.0762000000004</v>
      </c>
      <c r="Q49" s="127">
        <f t="shared" si="51"/>
        <v>3084.5399000000002</v>
      </c>
      <c r="R49" s="127">
        <f t="shared" si="51"/>
        <v>0</v>
      </c>
      <c r="S49" s="130">
        <f t="shared" si="51"/>
        <v>0</v>
      </c>
      <c r="T49" s="131">
        <f t="shared" si="51"/>
        <v>0.81200000000000006</v>
      </c>
      <c r="U49" s="127">
        <f t="shared" si="51"/>
        <v>0</v>
      </c>
      <c r="V49" s="127">
        <f t="shared" si="51"/>
        <v>0</v>
      </c>
      <c r="W49" s="127">
        <f t="shared" si="51"/>
        <v>0.81200000000000006</v>
      </c>
      <c r="X49" s="127">
        <f t="shared" si="51"/>
        <v>0</v>
      </c>
      <c r="Y49" s="127">
        <f t="shared" si="51"/>
        <v>0</v>
      </c>
      <c r="Z49" s="132">
        <f t="shared" si="51"/>
        <v>0</v>
      </c>
      <c r="AA49" s="133">
        <f t="shared" si="51"/>
        <v>3.4459</v>
      </c>
      <c r="AB49" s="127">
        <f t="shared" si="51"/>
        <v>0</v>
      </c>
      <c r="AC49" s="127">
        <f t="shared" si="51"/>
        <v>0</v>
      </c>
      <c r="AD49" s="127">
        <f t="shared" si="51"/>
        <v>3.4459</v>
      </c>
      <c r="AE49" s="127">
        <f t="shared" si="51"/>
        <v>0</v>
      </c>
      <c r="AF49" s="127">
        <f t="shared" si="51"/>
        <v>0</v>
      </c>
      <c r="AG49" s="134">
        <f t="shared" si="51"/>
        <v>0</v>
      </c>
      <c r="AH49" s="135">
        <f t="shared" si="51"/>
        <v>1810.826</v>
      </c>
      <c r="AI49" s="127">
        <f t="shared" si="51"/>
        <v>0</v>
      </c>
      <c r="AJ49" s="127">
        <f t="shared" si="51"/>
        <v>2.609</v>
      </c>
      <c r="AK49" s="127">
        <f t="shared" si="51"/>
        <v>1808.2170000000001</v>
      </c>
      <c r="AL49" s="127">
        <f t="shared" si="51"/>
        <v>0</v>
      </c>
      <c r="AM49" s="127">
        <f t="shared" si="51"/>
        <v>0</v>
      </c>
      <c r="AN49" s="136">
        <f t="shared" si="51"/>
        <v>0</v>
      </c>
      <c r="AO49" s="137">
        <f t="shared" si="51"/>
        <v>3742.4064000000003</v>
      </c>
      <c r="AP49" s="127">
        <f t="shared" si="51"/>
        <v>0</v>
      </c>
      <c r="AQ49" s="127">
        <f t="shared" si="51"/>
        <v>6.5284000000000004</v>
      </c>
      <c r="AR49" s="127">
        <f t="shared" si="51"/>
        <v>3735.8780000000002</v>
      </c>
      <c r="AS49" s="127">
        <f t="shared" si="51"/>
        <v>0</v>
      </c>
      <c r="AT49" s="127">
        <f t="shared" si="51"/>
        <v>0</v>
      </c>
      <c r="AU49" s="138">
        <f t="shared" si="51"/>
        <v>0</v>
      </c>
      <c r="AV49" s="139">
        <f t="shared" si="51"/>
        <v>8.7025000000000006</v>
      </c>
      <c r="AW49" s="127">
        <f t="shared" si="51"/>
        <v>0</v>
      </c>
      <c r="AX49" s="127">
        <f t="shared" si="51"/>
        <v>1.11E-2</v>
      </c>
      <c r="AY49" s="127">
        <f t="shared" si="51"/>
        <v>8.6913999999999998</v>
      </c>
      <c r="AZ49" s="127">
        <f t="shared" si="51"/>
        <v>0</v>
      </c>
      <c r="BA49" s="127">
        <f t="shared" si="51"/>
        <v>0</v>
      </c>
      <c r="BB49" s="140">
        <f t="shared" si="51"/>
        <v>0</v>
      </c>
      <c r="BC49" s="141">
        <f t="shared" si="51"/>
        <v>3512.2354999999998</v>
      </c>
      <c r="BD49" s="127">
        <f t="shared" si="51"/>
        <v>0</v>
      </c>
      <c r="BE49" s="127">
        <f t="shared" si="51"/>
        <v>3.0316000000000001</v>
      </c>
      <c r="BF49" s="127">
        <f t="shared" si="51"/>
        <v>3509.2039</v>
      </c>
      <c r="BG49" s="127">
        <f t="shared" si="51"/>
        <v>0</v>
      </c>
      <c r="BH49" s="127">
        <f t="shared" si="51"/>
        <v>0</v>
      </c>
      <c r="BI49" s="142">
        <f t="shared" si="51"/>
        <v>0</v>
      </c>
      <c r="BJ49" s="143">
        <f t="shared" si="51"/>
        <v>4699.4949999999999</v>
      </c>
      <c r="BK49" s="127">
        <f t="shared" si="51"/>
        <v>206.852</v>
      </c>
      <c r="BL49" s="127">
        <f t="shared" si="51"/>
        <v>2.609</v>
      </c>
      <c r="BM49" s="127">
        <f t="shared" si="51"/>
        <v>3690.52</v>
      </c>
      <c r="BN49" s="127">
        <f t="shared" si="51"/>
        <v>799.51400000000012</v>
      </c>
      <c r="BO49" s="127">
        <f t="shared" si="51"/>
        <v>0</v>
      </c>
      <c r="BP49" s="144">
        <f t="shared" si="51"/>
        <v>0</v>
      </c>
      <c r="BQ49" s="145">
        <f t="shared" si="51"/>
        <v>14287.835900000002</v>
      </c>
      <c r="BR49" s="127">
        <f t="shared" si="51"/>
        <v>561.36750000000006</v>
      </c>
      <c r="BS49" s="127">
        <f t="shared" ref="BS49:CK49" si="52">SUM(BS17:BS23)+SUM(BS25:BS31)+SUM(BS33:BS39)+SUM(BS41:BS47)</f>
        <v>6.5284000000000004</v>
      </c>
      <c r="BT49" s="127">
        <f t="shared" si="52"/>
        <v>10635.400099999999</v>
      </c>
      <c r="BU49" s="127">
        <f t="shared" si="52"/>
        <v>3084.5399000000002</v>
      </c>
      <c r="BV49" s="127">
        <f t="shared" si="52"/>
        <v>0</v>
      </c>
      <c r="BW49" s="146">
        <f t="shared" si="52"/>
        <v>0</v>
      </c>
      <c r="BX49" s="147">
        <f t="shared" si="52"/>
        <v>17673.507000000001</v>
      </c>
      <c r="BY49" s="127">
        <f t="shared" si="52"/>
        <v>561.36750000000006</v>
      </c>
      <c r="BZ49" s="127">
        <f t="shared" si="52"/>
        <v>9.3556000000000008</v>
      </c>
      <c r="CA49" s="127">
        <f t="shared" si="52"/>
        <v>14018.243999999999</v>
      </c>
      <c r="CB49" s="127">
        <f t="shared" si="52"/>
        <v>3084.5399000000002</v>
      </c>
      <c r="CC49" s="127">
        <f t="shared" si="52"/>
        <v>0</v>
      </c>
      <c r="CD49" s="128">
        <f t="shared" si="52"/>
        <v>0</v>
      </c>
      <c r="CE49" s="145">
        <f t="shared" si="52"/>
        <v>126.56440000000001</v>
      </c>
      <c r="CF49" s="127">
        <f t="shared" si="52"/>
        <v>0</v>
      </c>
      <c r="CG49" s="127">
        <f t="shared" si="52"/>
        <v>0.2044</v>
      </c>
      <c r="CH49" s="127">
        <f t="shared" si="52"/>
        <v>126.36</v>
      </c>
      <c r="CI49" s="127">
        <f t="shared" si="52"/>
        <v>0</v>
      </c>
      <c r="CJ49" s="127">
        <f t="shared" si="52"/>
        <v>0</v>
      </c>
      <c r="CK49" s="148">
        <f t="shared" si="52"/>
        <v>0</v>
      </c>
    </row>
  </sheetData>
  <mergeCells count="39">
    <mergeCell ref="BR13:BW13"/>
    <mergeCell ref="BX13:BX14"/>
    <mergeCell ref="BY13:CD13"/>
    <mergeCell ref="CE13:CE14"/>
    <mergeCell ref="CF13:CK13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T12:Z12"/>
    <mergeCell ref="D11:K11"/>
    <mergeCell ref="D12:D14"/>
    <mergeCell ref="E12:E14"/>
    <mergeCell ref="F12:L12"/>
    <mergeCell ref="M12:S12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activeCell="F32" sqref="F32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" style="1" customWidth="1"/>
    <col min="7" max="8" width="9.7109375" style="1" customWidth="1"/>
    <col min="9" max="9" width="10.28515625" style="1" customWidth="1"/>
    <col min="10" max="12" width="9.7109375" style="1" customWidth="1"/>
    <col min="13" max="13" width="10.28515625" style="1" customWidth="1"/>
    <col min="14" max="15" width="9.7109375" style="1" customWidth="1"/>
    <col min="16" max="16" width="10" style="1" customWidth="1"/>
    <col min="17" max="61" width="9.7109375" style="1" customWidth="1"/>
    <col min="62" max="62" width="10.28515625" style="1" customWidth="1"/>
    <col min="63" max="63" width="9.7109375" style="1" customWidth="1"/>
    <col min="64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" style="1" customWidth="1"/>
    <col min="263" max="264" width="9.7109375" style="1" customWidth="1"/>
    <col min="265" max="265" width="10.28515625" style="1" customWidth="1"/>
    <col min="266" max="268" width="9.7109375" style="1" customWidth="1"/>
    <col min="269" max="269" width="10.28515625" style="1" customWidth="1"/>
    <col min="270" max="271" width="9.7109375" style="1" customWidth="1"/>
    <col min="272" max="272" width="10" style="1" customWidth="1"/>
    <col min="273" max="317" width="9.7109375" style="1" customWidth="1"/>
    <col min="318" max="318" width="10.28515625" style="1" customWidth="1"/>
    <col min="319" max="319" width="9.7109375" style="1" customWidth="1"/>
    <col min="320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" style="1" customWidth="1"/>
    <col min="519" max="520" width="9.7109375" style="1" customWidth="1"/>
    <col min="521" max="521" width="10.28515625" style="1" customWidth="1"/>
    <col min="522" max="524" width="9.7109375" style="1" customWidth="1"/>
    <col min="525" max="525" width="10.28515625" style="1" customWidth="1"/>
    <col min="526" max="527" width="9.7109375" style="1" customWidth="1"/>
    <col min="528" max="528" width="10" style="1" customWidth="1"/>
    <col min="529" max="573" width="9.7109375" style="1" customWidth="1"/>
    <col min="574" max="574" width="10.28515625" style="1" customWidth="1"/>
    <col min="575" max="575" width="9.7109375" style="1" customWidth="1"/>
    <col min="576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" style="1" customWidth="1"/>
    <col min="775" max="776" width="9.7109375" style="1" customWidth="1"/>
    <col min="777" max="777" width="10.28515625" style="1" customWidth="1"/>
    <col min="778" max="780" width="9.7109375" style="1" customWidth="1"/>
    <col min="781" max="781" width="10.28515625" style="1" customWidth="1"/>
    <col min="782" max="783" width="9.7109375" style="1" customWidth="1"/>
    <col min="784" max="784" width="10" style="1" customWidth="1"/>
    <col min="785" max="829" width="9.7109375" style="1" customWidth="1"/>
    <col min="830" max="830" width="10.28515625" style="1" customWidth="1"/>
    <col min="831" max="831" width="9.7109375" style="1" customWidth="1"/>
    <col min="832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" style="1" customWidth="1"/>
    <col min="1031" max="1032" width="9.7109375" style="1" customWidth="1"/>
    <col min="1033" max="1033" width="10.28515625" style="1" customWidth="1"/>
    <col min="1034" max="1036" width="9.7109375" style="1" customWidth="1"/>
    <col min="1037" max="1037" width="10.28515625" style="1" customWidth="1"/>
    <col min="1038" max="1039" width="9.7109375" style="1" customWidth="1"/>
    <col min="1040" max="1040" width="10" style="1" customWidth="1"/>
    <col min="1041" max="1085" width="9.7109375" style="1" customWidth="1"/>
    <col min="1086" max="1086" width="10.28515625" style="1" customWidth="1"/>
    <col min="1087" max="1087" width="9.7109375" style="1" customWidth="1"/>
    <col min="1088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" style="1" customWidth="1"/>
    <col min="1287" max="1288" width="9.7109375" style="1" customWidth="1"/>
    <col min="1289" max="1289" width="10.28515625" style="1" customWidth="1"/>
    <col min="1290" max="1292" width="9.7109375" style="1" customWidth="1"/>
    <col min="1293" max="1293" width="10.28515625" style="1" customWidth="1"/>
    <col min="1294" max="1295" width="9.7109375" style="1" customWidth="1"/>
    <col min="1296" max="1296" width="10" style="1" customWidth="1"/>
    <col min="1297" max="1341" width="9.7109375" style="1" customWidth="1"/>
    <col min="1342" max="1342" width="10.28515625" style="1" customWidth="1"/>
    <col min="1343" max="1343" width="9.7109375" style="1" customWidth="1"/>
    <col min="1344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" style="1" customWidth="1"/>
    <col min="1543" max="1544" width="9.7109375" style="1" customWidth="1"/>
    <col min="1545" max="1545" width="10.28515625" style="1" customWidth="1"/>
    <col min="1546" max="1548" width="9.7109375" style="1" customWidth="1"/>
    <col min="1549" max="1549" width="10.28515625" style="1" customWidth="1"/>
    <col min="1550" max="1551" width="9.7109375" style="1" customWidth="1"/>
    <col min="1552" max="1552" width="10" style="1" customWidth="1"/>
    <col min="1553" max="1597" width="9.7109375" style="1" customWidth="1"/>
    <col min="1598" max="1598" width="10.28515625" style="1" customWidth="1"/>
    <col min="1599" max="1599" width="9.7109375" style="1" customWidth="1"/>
    <col min="1600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" style="1" customWidth="1"/>
    <col min="1799" max="1800" width="9.7109375" style="1" customWidth="1"/>
    <col min="1801" max="1801" width="10.28515625" style="1" customWidth="1"/>
    <col min="1802" max="1804" width="9.7109375" style="1" customWidth="1"/>
    <col min="1805" max="1805" width="10.28515625" style="1" customWidth="1"/>
    <col min="1806" max="1807" width="9.7109375" style="1" customWidth="1"/>
    <col min="1808" max="1808" width="10" style="1" customWidth="1"/>
    <col min="1809" max="1853" width="9.7109375" style="1" customWidth="1"/>
    <col min="1854" max="1854" width="10.28515625" style="1" customWidth="1"/>
    <col min="1855" max="1855" width="9.7109375" style="1" customWidth="1"/>
    <col min="1856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" style="1" customWidth="1"/>
    <col min="2055" max="2056" width="9.7109375" style="1" customWidth="1"/>
    <col min="2057" max="2057" width="10.28515625" style="1" customWidth="1"/>
    <col min="2058" max="2060" width="9.7109375" style="1" customWidth="1"/>
    <col min="2061" max="2061" width="10.28515625" style="1" customWidth="1"/>
    <col min="2062" max="2063" width="9.7109375" style="1" customWidth="1"/>
    <col min="2064" max="2064" width="10" style="1" customWidth="1"/>
    <col min="2065" max="2109" width="9.7109375" style="1" customWidth="1"/>
    <col min="2110" max="2110" width="10.28515625" style="1" customWidth="1"/>
    <col min="2111" max="2111" width="9.7109375" style="1" customWidth="1"/>
    <col min="2112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" style="1" customWidth="1"/>
    <col min="2311" max="2312" width="9.7109375" style="1" customWidth="1"/>
    <col min="2313" max="2313" width="10.28515625" style="1" customWidth="1"/>
    <col min="2314" max="2316" width="9.7109375" style="1" customWidth="1"/>
    <col min="2317" max="2317" width="10.28515625" style="1" customWidth="1"/>
    <col min="2318" max="2319" width="9.7109375" style="1" customWidth="1"/>
    <col min="2320" max="2320" width="10" style="1" customWidth="1"/>
    <col min="2321" max="2365" width="9.7109375" style="1" customWidth="1"/>
    <col min="2366" max="2366" width="10.28515625" style="1" customWidth="1"/>
    <col min="2367" max="2367" width="9.7109375" style="1" customWidth="1"/>
    <col min="2368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" style="1" customWidth="1"/>
    <col min="2567" max="2568" width="9.7109375" style="1" customWidth="1"/>
    <col min="2569" max="2569" width="10.28515625" style="1" customWidth="1"/>
    <col min="2570" max="2572" width="9.7109375" style="1" customWidth="1"/>
    <col min="2573" max="2573" width="10.28515625" style="1" customWidth="1"/>
    <col min="2574" max="2575" width="9.7109375" style="1" customWidth="1"/>
    <col min="2576" max="2576" width="10" style="1" customWidth="1"/>
    <col min="2577" max="2621" width="9.7109375" style="1" customWidth="1"/>
    <col min="2622" max="2622" width="10.28515625" style="1" customWidth="1"/>
    <col min="2623" max="2623" width="9.7109375" style="1" customWidth="1"/>
    <col min="2624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" style="1" customWidth="1"/>
    <col min="2823" max="2824" width="9.7109375" style="1" customWidth="1"/>
    <col min="2825" max="2825" width="10.28515625" style="1" customWidth="1"/>
    <col min="2826" max="2828" width="9.7109375" style="1" customWidth="1"/>
    <col min="2829" max="2829" width="10.28515625" style="1" customWidth="1"/>
    <col min="2830" max="2831" width="9.7109375" style="1" customWidth="1"/>
    <col min="2832" max="2832" width="10" style="1" customWidth="1"/>
    <col min="2833" max="2877" width="9.7109375" style="1" customWidth="1"/>
    <col min="2878" max="2878" width="10.28515625" style="1" customWidth="1"/>
    <col min="2879" max="2879" width="9.7109375" style="1" customWidth="1"/>
    <col min="2880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" style="1" customWidth="1"/>
    <col min="3079" max="3080" width="9.7109375" style="1" customWidth="1"/>
    <col min="3081" max="3081" width="10.28515625" style="1" customWidth="1"/>
    <col min="3082" max="3084" width="9.7109375" style="1" customWidth="1"/>
    <col min="3085" max="3085" width="10.28515625" style="1" customWidth="1"/>
    <col min="3086" max="3087" width="9.7109375" style="1" customWidth="1"/>
    <col min="3088" max="3088" width="10" style="1" customWidth="1"/>
    <col min="3089" max="3133" width="9.7109375" style="1" customWidth="1"/>
    <col min="3134" max="3134" width="10.28515625" style="1" customWidth="1"/>
    <col min="3135" max="3135" width="9.7109375" style="1" customWidth="1"/>
    <col min="3136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" style="1" customWidth="1"/>
    <col min="3335" max="3336" width="9.7109375" style="1" customWidth="1"/>
    <col min="3337" max="3337" width="10.28515625" style="1" customWidth="1"/>
    <col min="3338" max="3340" width="9.7109375" style="1" customWidth="1"/>
    <col min="3341" max="3341" width="10.28515625" style="1" customWidth="1"/>
    <col min="3342" max="3343" width="9.7109375" style="1" customWidth="1"/>
    <col min="3344" max="3344" width="10" style="1" customWidth="1"/>
    <col min="3345" max="3389" width="9.7109375" style="1" customWidth="1"/>
    <col min="3390" max="3390" width="10.28515625" style="1" customWidth="1"/>
    <col min="3391" max="3391" width="9.7109375" style="1" customWidth="1"/>
    <col min="3392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" style="1" customWidth="1"/>
    <col min="3591" max="3592" width="9.7109375" style="1" customWidth="1"/>
    <col min="3593" max="3593" width="10.28515625" style="1" customWidth="1"/>
    <col min="3594" max="3596" width="9.7109375" style="1" customWidth="1"/>
    <col min="3597" max="3597" width="10.28515625" style="1" customWidth="1"/>
    <col min="3598" max="3599" width="9.7109375" style="1" customWidth="1"/>
    <col min="3600" max="3600" width="10" style="1" customWidth="1"/>
    <col min="3601" max="3645" width="9.7109375" style="1" customWidth="1"/>
    <col min="3646" max="3646" width="10.28515625" style="1" customWidth="1"/>
    <col min="3647" max="3647" width="9.7109375" style="1" customWidth="1"/>
    <col min="3648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" style="1" customWidth="1"/>
    <col min="3847" max="3848" width="9.7109375" style="1" customWidth="1"/>
    <col min="3849" max="3849" width="10.28515625" style="1" customWidth="1"/>
    <col min="3850" max="3852" width="9.7109375" style="1" customWidth="1"/>
    <col min="3853" max="3853" width="10.28515625" style="1" customWidth="1"/>
    <col min="3854" max="3855" width="9.7109375" style="1" customWidth="1"/>
    <col min="3856" max="3856" width="10" style="1" customWidth="1"/>
    <col min="3857" max="3901" width="9.7109375" style="1" customWidth="1"/>
    <col min="3902" max="3902" width="10.28515625" style="1" customWidth="1"/>
    <col min="3903" max="3903" width="9.7109375" style="1" customWidth="1"/>
    <col min="3904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" style="1" customWidth="1"/>
    <col min="4103" max="4104" width="9.7109375" style="1" customWidth="1"/>
    <col min="4105" max="4105" width="10.28515625" style="1" customWidth="1"/>
    <col min="4106" max="4108" width="9.7109375" style="1" customWidth="1"/>
    <col min="4109" max="4109" width="10.28515625" style="1" customWidth="1"/>
    <col min="4110" max="4111" width="9.7109375" style="1" customWidth="1"/>
    <col min="4112" max="4112" width="10" style="1" customWidth="1"/>
    <col min="4113" max="4157" width="9.7109375" style="1" customWidth="1"/>
    <col min="4158" max="4158" width="10.28515625" style="1" customWidth="1"/>
    <col min="4159" max="4159" width="9.7109375" style="1" customWidth="1"/>
    <col min="4160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" style="1" customWidth="1"/>
    <col min="4359" max="4360" width="9.7109375" style="1" customWidth="1"/>
    <col min="4361" max="4361" width="10.28515625" style="1" customWidth="1"/>
    <col min="4362" max="4364" width="9.7109375" style="1" customWidth="1"/>
    <col min="4365" max="4365" width="10.28515625" style="1" customWidth="1"/>
    <col min="4366" max="4367" width="9.7109375" style="1" customWidth="1"/>
    <col min="4368" max="4368" width="10" style="1" customWidth="1"/>
    <col min="4369" max="4413" width="9.7109375" style="1" customWidth="1"/>
    <col min="4414" max="4414" width="10.28515625" style="1" customWidth="1"/>
    <col min="4415" max="4415" width="9.7109375" style="1" customWidth="1"/>
    <col min="4416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" style="1" customWidth="1"/>
    <col min="4615" max="4616" width="9.7109375" style="1" customWidth="1"/>
    <col min="4617" max="4617" width="10.28515625" style="1" customWidth="1"/>
    <col min="4618" max="4620" width="9.7109375" style="1" customWidth="1"/>
    <col min="4621" max="4621" width="10.28515625" style="1" customWidth="1"/>
    <col min="4622" max="4623" width="9.7109375" style="1" customWidth="1"/>
    <col min="4624" max="4624" width="10" style="1" customWidth="1"/>
    <col min="4625" max="4669" width="9.7109375" style="1" customWidth="1"/>
    <col min="4670" max="4670" width="10.28515625" style="1" customWidth="1"/>
    <col min="4671" max="4671" width="9.7109375" style="1" customWidth="1"/>
    <col min="4672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" style="1" customWidth="1"/>
    <col min="4871" max="4872" width="9.7109375" style="1" customWidth="1"/>
    <col min="4873" max="4873" width="10.28515625" style="1" customWidth="1"/>
    <col min="4874" max="4876" width="9.7109375" style="1" customWidth="1"/>
    <col min="4877" max="4877" width="10.28515625" style="1" customWidth="1"/>
    <col min="4878" max="4879" width="9.7109375" style="1" customWidth="1"/>
    <col min="4880" max="4880" width="10" style="1" customWidth="1"/>
    <col min="4881" max="4925" width="9.7109375" style="1" customWidth="1"/>
    <col min="4926" max="4926" width="10.28515625" style="1" customWidth="1"/>
    <col min="4927" max="4927" width="9.7109375" style="1" customWidth="1"/>
    <col min="4928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" style="1" customWidth="1"/>
    <col min="5127" max="5128" width="9.7109375" style="1" customWidth="1"/>
    <col min="5129" max="5129" width="10.28515625" style="1" customWidth="1"/>
    <col min="5130" max="5132" width="9.7109375" style="1" customWidth="1"/>
    <col min="5133" max="5133" width="10.28515625" style="1" customWidth="1"/>
    <col min="5134" max="5135" width="9.7109375" style="1" customWidth="1"/>
    <col min="5136" max="5136" width="10" style="1" customWidth="1"/>
    <col min="5137" max="5181" width="9.7109375" style="1" customWidth="1"/>
    <col min="5182" max="5182" width="10.28515625" style="1" customWidth="1"/>
    <col min="5183" max="5183" width="9.7109375" style="1" customWidth="1"/>
    <col min="5184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" style="1" customWidth="1"/>
    <col min="5383" max="5384" width="9.7109375" style="1" customWidth="1"/>
    <col min="5385" max="5385" width="10.28515625" style="1" customWidth="1"/>
    <col min="5386" max="5388" width="9.7109375" style="1" customWidth="1"/>
    <col min="5389" max="5389" width="10.28515625" style="1" customWidth="1"/>
    <col min="5390" max="5391" width="9.7109375" style="1" customWidth="1"/>
    <col min="5392" max="5392" width="10" style="1" customWidth="1"/>
    <col min="5393" max="5437" width="9.7109375" style="1" customWidth="1"/>
    <col min="5438" max="5438" width="10.28515625" style="1" customWidth="1"/>
    <col min="5439" max="5439" width="9.7109375" style="1" customWidth="1"/>
    <col min="5440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" style="1" customWidth="1"/>
    <col min="5639" max="5640" width="9.7109375" style="1" customWidth="1"/>
    <col min="5641" max="5641" width="10.28515625" style="1" customWidth="1"/>
    <col min="5642" max="5644" width="9.7109375" style="1" customWidth="1"/>
    <col min="5645" max="5645" width="10.28515625" style="1" customWidth="1"/>
    <col min="5646" max="5647" width="9.7109375" style="1" customWidth="1"/>
    <col min="5648" max="5648" width="10" style="1" customWidth="1"/>
    <col min="5649" max="5693" width="9.7109375" style="1" customWidth="1"/>
    <col min="5694" max="5694" width="10.28515625" style="1" customWidth="1"/>
    <col min="5695" max="5695" width="9.7109375" style="1" customWidth="1"/>
    <col min="5696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" style="1" customWidth="1"/>
    <col min="5895" max="5896" width="9.7109375" style="1" customWidth="1"/>
    <col min="5897" max="5897" width="10.28515625" style="1" customWidth="1"/>
    <col min="5898" max="5900" width="9.7109375" style="1" customWidth="1"/>
    <col min="5901" max="5901" width="10.28515625" style="1" customWidth="1"/>
    <col min="5902" max="5903" width="9.7109375" style="1" customWidth="1"/>
    <col min="5904" max="5904" width="10" style="1" customWidth="1"/>
    <col min="5905" max="5949" width="9.7109375" style="1" customWidth="1"/>
    <col min="5950" max="5950" width="10.28515625" style="1" customWidth="1"/>
    <col min="5951" max="5951" width="9.7109375" style="1" customWidth="1"/>
    <col min="5952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" style="1" customWidth="1"/>
    <col min="6151" max="6152" width="9.7109375" style="1" customWidth="1"/>
    <col min="6153" max="6153" width="10.28515625" style="1" customWidth="1"/>
    <col min="6154" max="6156" width="9.7109375" style="1" customWidth="1"/>
    <col min="6157" max="6157" width="10.28515625" style="1" customWidth="1"/>
    <col min="6158" max="6159" width="9.7109375" style="1" customWidth="1"/>
    <col min="6160" max="6160" width="10" style="1" customWidth="1"/>
    <col min="6161" max="6205" width="9.7109375" style="1" customWidth="1"/>
    <col min="6206" max="6206" width="10.28515625" style="1" customWidth="1"/>
    <col min="6207" max="6207" width="9.7109375" style="1" customWidth="1"/>
    <col min="6208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" style="1" customWidth="1"/>
    <col min="6407" max="6408" width="9.7109375" style="1" customWidth="1"/>
    <col min="6409" max="6409" width="10.28515625" style="1" customWidth="1"/>
    <col min="6410" max="6412" width="9.7109375" style="1" customWidth="1"/>
    <col min="6413" max="6413" width="10.28515625" style="1" customWidth="1"/>
    <col min="6414" max="6415" width="9.7109375" style="1" customWidth="1"/>
    <col min="6416" max="6416" width="10" style="1" customWidth="1"/>
    <col min="6417" max="6461" width="9.7109375" style="1" customWidth="1"/>
    <col min="6462" max="6462" width="10.28515625" style="1" customWidth="1"/>
    <col min="6463" max="6463" width="9.7109375" style="1" customWidth="1"/>
    <col min="6464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" style="1" customWidth="1"/>
    <col min="6663" max="6664" width="9.7109375" style="1" customWidth="1"/>
    <col min="6665" max="6665" width="10.28515625" style="1" customWidth="1"/>
    <col min="6666" max="6668" width="9.7109375" style="1" customWidth="1"/>
    <col min="6669" max="6669" width="10.28515625" style="1" customWidth="1"/>
    <col min="6670" max="6671" width="9.7109375" style="1" customWidth="1"/>
    <col min="6672" max="6672" width="10" style="1" customWidth="1"/>
    <col min="6673" max="6717" width="9.7109375" style="1" customWidth="1"/>
    <col min="6718" max="6718" width="10.28515625" style="1" customWidth="1"/>
    <col min="6719" max="6719" width="9.7109375" style="1" customWidth="1"/>
    <col min="6720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" style="1" customWidth="1"/>
    <col min="6919" max="6920" width="9.7109375" style="1" customWidth="1"/>
    <col min="6921" max="6921" width="10.28515625" style="1" customWidth="1"/>
    <col min="6922" max="6924" width="9.7109375" style="1" customWidth="1"/>
    <col min="6925" max="6925" width="10.28515625" style="1" customWidth="1"/>
    <col min="6926" max="6927" width="9.7109375" style="1" customWidth="1"/>
    <col min="6928" max="6928" width="10" style="1" customWidth="1"/>
    <col min="6929" max="6973" width="9.7109375" style="1" customWidth="1"/>
    <col min="6974" max="6974" width="10.28515625" style="1" customWidth="1"/>
    <col min="6975" max="6975" width="9.7109375" style="1" customWidth="1"/>
    <col min="6976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" style="1" customWidth="1"/>
    <col min="7175" max="7176" width="9.7109375" style="1" customWidth="1"/>
    <col min="7177" max="7177" width="10.28515625" style="1" customWidth="1"/>
    <col min="7178" max="7180" width="9.7109375" style="1" customWidth="1"/>
    <col min="7181" max="7181" width="10.28515625" style="1" customWidth="1"/>
    <col min="7182" max="7183" width="9.7109375" style="1" customWidth="1"/>
    <col min="7184" max="7184" width="10" style="1" customWidth="1"/>
    <col min="7185" max="7229" width="9.7109375" style="1" customWidth="1"/>
    <col min="7230" max="7230" width="10.28515625" style="1" customWidth="1"/>
    <col min="7231" max="7231" width="9.7109375" style="1" customWidth="1"/>
    <col min="7232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" style="1" customWidth="1"/>
    <col min="7431" max="7432" width="9.7109375" style="1" customWidth="1"/>
    <col min="7433" max="7433" width="10.28515625" style="1" customWidth="1"/>
    <col min="7434" max="7436" width="9.7109375" style="1" customWidth="1"/>
    <col min="7437" max="7437" width="10.28515625" style="1" customWidth="1"/>
    <col min="7438" max="7439" width="9.7109375" style="1" customWidth="1"/>
    <col min="7440" max="7440" width="10" style="1" customWidth="1"/>
    <col min="7441" max="7485" width="9.7109375" style="1" customWidth="1"/>
    <col min="7486" max="7486" width="10.28515625" style="1" customWidth="1"/>
    <col min="7487" max="7487" width="9.7109375" style="1" customWidth="1"/>
    <col min="7488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" style="1" customWidth="1"/>
    <col min="7687" max="7688" width="9.7109375" style="1" customWidth="1"/>
    <col min="7689" max="7689" width="10.28515625" style="1" customWidth="1"/>
    <col min="7690" max="7692" width="9.7109375" style="1" customWidth="1"/>
    <col min="7693" max="7693" width="10.28515625" style="1" customWidth="1"/>
    <col min="7694" max="7695" width="9.7109375" style="1" customWidth="1"/>
    <col min="7696" max="7696" width="10" style="1" customWidth="1"/>
    <col min="7697" max="7741" width="9.7109375" style="1" customWidth="1"/>
    <col min="7742" max="7742" width="10.28515625" style="1" customWidth="1"/>
    <col min="7743" max="7743" width="9.7109375" style="1" customWidth="1"/>
    <col min="7744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" style="1" customWidth="1"/>
    <col min="7943" max="7944" width="9.7109375" style="1" customWidth="1"/>
    <col min="7945" max="7945" width="10.28515625" style="1" customWidth="1"/>
    <col min="7946" max="7948" width="9.7109375" style="1" customWidth="1"/>
    <col min="7949" max="7949" width="10.28515625" style="1" customWidth="1"/>
    <col min="7950" max="7951" width="9.7109375" style="1" customWidth="1"/>
    <col min="7952" max="7952" width="10" style="1" customWidth="1"/>
    <col min="7953" max="7997" width="9.7109375" style="1" customWidth="1"/>
    <col min="7998" max="7998" width="10.28515625" style="1" customWidth="1"/>
    <col min="7999" max="7999" width="9.7109375" style="1" customWidth="1"/>
    <col min="8000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" style="1" customWidth="1"/>
    <col min="8199" max="8200" width="9.7109375" style="1" customWidth="1"/>
    <col min="8201" max="8201" width="10.28515625" style="1" customWidth="1"/>
    <col min="8202" max="8204" width="9.7109375" style="1" customWidth="1"/>
    <col min="8205" max="8205" width="10.28515625" style="1" customWidth="1"/>
    <col min="8206" max="8207" width="9.7109375" style="1" customWidth="1"/>
    <col min="8208" max="8208" width="10" style="1" customWidth="1"/>
    <col min="8209" max="8253" width="9.7109375" style="1" customWidth="1"/>
    <col min="8254" max="8254" width="10.28515625" style="1" customWidth="1"/>
    <col min="8255" max="8255" width="9.7109375" style="1" customWidth="1"/>
    <col min="8256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" style="1" customWidth="1"/>
    <col min="8455" max="8456" width="9.7109375" style="1" customWidth="1"/>
    <col min="8457" max="8457" width="10.28515625" style="1" customWidth="1"/>
    <col min="8458" max="8460" width="9.7109375" style="1" customWidth="1"/>
    <col min="8461" max="8461" width="10.28515625" style="1" customWidth="1"/>
    <col min="8462" max="8463" width="9.7109375" style="1" customWidth="1"/>
    <col min="8464" max="8464" width="10" style="1" customWidth="1"/>
    <col min="8465" max="8509" width="9.7109375" style="1" customWidth="1"/>
    <col min="8510" max="8510" width="10.28515625" style="1" customWidth="1"/>
    <col min="8511" max="8511" width="9.7109375" style="1" customWidth="1"/>
    <col min="8512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" style="1" customWidth="1"/>
    <col min="8711" max="8712" width="9.7109375" style="1" customWidth="1"/>
    <col min="8713" max="8713" width="10.28515625" style="1" customWidth="1"/>
    <col min="8714" max="8716" width="9.7109375" style="1" customWidth="1"/>
    <col min="8717" max="8717" width="10.28515625" style="1" customWidth="1"/>
    <col min="8718" max="8719" width="9.7109375" style="1" customWidth="1"/>
    <col min="8720" max="8720" width="10" style="1" customWidth="1"/>
    <col min="8721" max="8765" width="9.7109375" style="1" customWidth="1"/>
    <col min="8766" max="8766" width="10.28515625" style="1" customWidth="1"/>
    <col min="8767" max="8767" width="9.7109375" style="1" customWidth="1"/>
    <col min="8768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" style="1" customWidth="1"/>
    <col min="8967" max="8968" width="9.7109375" style="1" customWidth="1"/>
    <col min="8969" max="8969" width="10.28515625" style="1" customWidth="1"/>
    <col min="8970" max="8972" width="9.7109375" style="1" customWidth="1"/>
    <col min="8973" max="8973" width="10.28515625" style="1" customWidth="1"/>
    <col min="8974" max="8975" width="9.7109375" style="1" customWidth="1"/>
    <col min="8976" max="8976" width="10" style="1" customWidth="1"/>
    <col min="8977" max="9021" width="9.7109375" style="1" customWidth="1"/>
    <col min="9022" max="9022" width="10.28515625" style="1" customWidth="1"/>
    <col min="9023" max="9023" width="9.7109375" style="1" customWidth="1"/>
    <col min="9024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" style="1" customWidth="1"/>
    <col min="9223" max="9224" width="9.7109375" style="1" customWidth="1"/>
    <col min="9225" max="9225" width="10.28515625" style="1" customWidth="1"/>
    <col min="9226" max="9228" width="9.7109375" style="1" customWidth="1"/>
    <col min="9229" max="9229" width="10.28515625" style="1" customWidth="1"/>
    <col min="9230" max="9231" width="9.7109375" style="1" customWidth="1"/>
    <col min="9232" max="9232" width="10" style="1" customWidth="1"/>
    <col min="9233" max="9277" width="9.7109375" style="1" customWidth="1"/>
    <col min="9278" max="9278" width="10.28515625" style="1" customWidth="1"/>
    <col min="9279" max="9279" width="9.7109375" style="1" customWidth="1"/>
    <col min="9280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" style="1" customWidth="1"/>
    <col min="9479" max="9480" width="9.7109375" style="1" customWidth="1"/>
    <col min="9481" max="9481" width="10.28515625" style="1" customWidth="1"/>
    <col min="9482" max="9484" width="9.7109375" style="1" customWidth="1"/>
    <col min="9485" max="9485" width="10.28515625" style="1" customWidth="1"/>
    <col min="9486" max="9487" width="9.7109375" style="1" customWidth="1"/>
    <col min="9488" max="9488" width="10" style="1" customWidth="1"/>
    <col min="9489" max="9533" width="9.7109375" style="1" customWidth="1"/>
    <col min="9534" max="9534" width="10.28515625" style="1" customWidth="1"/>
    <col min="9535" max="9535" width="9.7109375" style="1" customWidth="1"/>
    <col min="9536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" style="1" customWidth="1"/>
    <col min="9735" max="9736" width="9.7109375" style="1" customWidth="1"/>
    <col min="9737" max="9737" width="10.28515625" style="1" customWidth="1"/>
    <col min="9738" max="9740" width="9.7109375" style="1" customWidth="1"/>
    <col min="9741" max="9741" width="10.28515625" style="1" customWidth="1"/>
    <col min="9742" max="9743" width="9.7109375" style="1" customWidth="1"/>
    <col min="9744" max="9744" width="10" style="1" customWidth="1"/>
    <col min="9745" max="9789" width="9.7109375" style="1" customWidth="1"/>
    <col min="9790" max="9790" width="10.28515625" style="1" customWidth="1"/>
    <col min="9791" max="9791" width="9.7109375" style="1" customWidth="1"/>
    <col min="9792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" style="1" customWidth="1"/>
    <col min="9991" max="9992" width="9.7109375" style="1" customWidth="1"/>
    <col min="9993" max="9993" width="10.28515625" style="1" customWidth="1"/>
    <col min="9994" max="9996" width="9.7109375" style="1" customWidth="1"/>
    <col min="9997" max="9997" width="10.28515625" style="1" customWidth="1"/>
    <col min="9998" max="9999" width="9.7109375" style="1" customWidth="1"/>
    <col min="10000" max="10000" width="10" style="1" customWidth="1"/>
    <col min="10001" max="10045" width="9.7109375" style="1" customWidth="1"/>
    <col min="10046" max="10046" width="10.28515625" style="1" customWidth="1"/>
    <col min="10047" max="10047" width="9.7109375" style="1" customWidth="1"/>
    <col min="10048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" style="1" customWidth="1"/>
    <col min="10247" max="10248" width="9.7109375" style="1" customWidth="1"/>
    <col min="10249" max="10249" width="10.28515625" style="1" customWidth="1"/>
    <col min="10250" max="10252" width="9.7109375" style="1" customWidth="1"/>
    <col min="10253" max="10253" width="10.28515625" style="1" customWidth="1"/>
    <col min="10254" max="10255" width="9.7109375" style="1" customWidth="1"/>
    <col min="10256" max="10256" width="10" style="1" customWidth="1"/>
    <col min="10257" max="10301" width="9.7109375" style="1" customWidth="1"/>
    <col min="10302" max="10302" width="10.28515625" style="1" customWidth="1"/>
    <col min="10303" max="10303" width="9.7109375" style="1" customWidth="1"/>
    <col min="10304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" style="1" customWidth="1"/>
    <col min="10503" max="10504" width="9.7109375" style="1" customWidth="1"/>
    <col min="10505" max="10505" width="10.28515625" style="1" customWidth="1"/>
    <col min="10506" max="10508" width="9.7109375" style="1" customWidth="1"/>
    <col min="10509" max="10509" width="10.28515625" style="1" customWidth="1"/>
    <col min="10510" max="10511" width="9.7109375" style="1" customWidth="1"/>
    <col min="10512" max="10512" width="10" style="1" customWidth="1"/>
    <col min="10513" max="10557" width="9.7109375" style="1" customWidth="1"/>
    <col min="10558" max="10558" width="10.28515625" style="1" customWidth="1"/>
    <col min="10559" max="10559" width="9.7109375" style="1" customWidth="1"/>
    <col min="10560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" style="1" customWidth="1"/>
    <col min="10759" max="10760" width="9.7109375" style="1" customWidth="1"/>
    <col min="10761" max="10761" width="10.28515625" style="1" customWidth="1"/>
    <col min="10762" max="10764" width="9.7109375" style="1" customWidth="1"/>
    <col min="10765" max="10765" width="10.28515625" style="1" customWidth="1"/>
    <col min="10766" max="10767" width="9.7109375" style="1" customWidth="1"/>
    <col min="10768" max="10768" width="10" style="1" customWidth="1"/>
    <col min="10769" max="10813" width="9.7109375" style="1" customWidth="1"/>
    <col min="10814" max="10814" width="10.28515625" style="1" customWidth="1"/>
    <col min="10815" max="10815" width="9.7109375" style="1" customWidth="1"/>
    <col min="10816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" style="1" customWidth="1"/>
    <col min="11015" max="11016" width="9.7109375" style="1" customWidth="1"/>
    <col min="11017" max="11017" width="10.28515625" style="1" customWidth="1"/>
    <col min="11018" max="11020" width="9.7109375" style="1" customWidth="1"/>
    <col min="11021" max="11021" width="10.28515625" style="1" customWidth="1"/>
    <col min="11022" max="11023" width="9.7109375" style="1" customWidth="1"/>
    <col min="11024" max="11024" width="10" style="1" customWidth="1"/>
    <col min="11025" max="11069" width="9.7109375" style="1" customWidth="1"/>
    <col min="11070" max="11070" width="10.28515625" style="1" customWidth="1"/>
    <col min="11071" max="11071" width="9.7109375" style="1" customWidth="1"/>
    <col min="11072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" style="1" customWidth="1"/>
    <col min="11271" max="11272" width="9.7109375" style="1" customWidth="1"/>
    <col min="11273" max="11273" width="10.28515625" style="1" customWidth="1"/>
    <col min="11274" max="11276" width="9.7109375" style="1" customWidth="1"/>
    <col min="11277" max="11277" width="10.28515625" style="1" customWidth="1"/>
    <col min="11278" max="11279" width="9.7109375" style="1" customWidth="1"/>
    <col min="11280" max="11280" width="10" style="1" customWidth="1"/>
    <col min="11281" max="11325" width="9.7109375" style="1" customWidth="1"/>
    <col min="11326" max="11326" width="10.28515625" style="1" customWidth="1"/>
    <col min="11327" max="11327" width="9.7109375" style="1" customWidth="1"/>
    <col min="11328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" style="1" customWidth="1"/>
    <col min="11527" max="11528" width="9.7109375" style="1" customWidth="1"/>
    <col min="11529" max="11529" width="10.28515625" style="1" customWidth="1"/>
    <col min="11530" max="11532" width="9.7109375" style="1" customWidth="1"/>
    <col min="11533" max="11533" width="10.28515625" style="1" customWidth="1"/>
    <col min="11534" max="11535" width="9.7109375" style="1" customWidth="1"/>
    <col min="11536" max="11536" width="10" style="1" customWidth="1"/>
    <col min="11537" max="11581" width="9.7109375" style="1" customWidth="1"/>
    <col min="11582" max="11582" width="10.28515625" style="1" customWidth="1"/>
    <col min="11583" max="11583" width="9.7109375" style="1" customWidth="1"/>
    <col min="11584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" style="1" customWidth="1"/>
    <col min="11783" max="11784" width="9.7109375" style="1" customWidth="1"/>
    <col min="11785" max="11785" width="10.28515625" style="1" customWidth="1"/>
    <col min="11786" max="11788" width="9.7109375" style="1" customWidth="1"/>
    <col min="11789" max="11789" width="10.28515625" style="1" customWidth="1"/>
    <col min="11790" max="11791" width="9.7109375" style="1" customWidth="1"/>
    <col min="11792" max="11792" width="10" style="1" customWidth="1"/>
    <col min="11793" max="11837" width="9.7109375" style="1" customWidth="1"/>
    <col min="11838" max="11838" width="10.28515625" style="1" customWidth="1"/>
    <col min="11839" max="11839" width="9.7109375" style="1" customWidth="1"/>
    <col min="11840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" style="1" customWidth="1"/>
    <col min="12039" max="12040" width="9.7109375" style="1" customWidth="1"/>
    <col min="12041" max="12041" width="10.28515625" style="1" customWidth="1"/>
    <col min="12042" max="12044" width="9.7109375" style="1" customWidth="1"/>
    <col min="12045" max="12045" width="10.28515625" style="1" customWidth="1"/>
    <col min="12046" max="12047" width="9.7109375" style="1" customWidth="1"/>
    <col min="12048" max="12048" width="10" style="1" customWidth="1"/>
    <col min="12049" max="12093" width="9.7109375" style="1" customWidth="1"/>
    <col min="12094" max="12094" width="10.28515625" style="1" customWidth="1"/>
    <col min="12095" max="12095" width="9.7109375" style="1" customWidth="1"/>
    <col min="12096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" style="1" customWidth="1"/>
    <col min="12295" max="12296" width="9.7109375" style="1" customWidth="1"/>
    <col min="12297" max="12297" width="10.28515625" style="1" customWidth="1"/>
    <col min="12298" max="12300" width="9.7109375" style="1" customWidth="1"/>
    <col min="12301" max="12301" width="10.28515625" style="1" customWidth="1"/>
    <col min="12302" max="12303" width="9.7109375" style="1" customWidth="1"/>
    <col min="12304" max="12304" width="10" style="1" customWidth="1"/>
    <col min="12305" max="12349" width="9.7109375" style="1" customWidth="1"/>
    <col min="12350" max="12350" width="10.28515625" style="1" customWidth="1"/>
    <col min="12351" max="12351" width="9.7109375" style="1" customWidth="1"/>
    <col min="12352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" style="1" customWidth="1"/>
    <col min="12551" max="12552" width="9.7109375" style="1" customWidth="1"/>
    <col min="12553" max="12553" width="10.28515625" style="1" customWidth="1"/>
    <col min="12554" max="12556" width="9.7109375" style="1" customWidth="1"/>
    <col min="12557" max="12557" width="10.28515625" style="1" customWidth="1"/>
    <col min="12558" max="12559" width="9.7109375" style="1" customWidth="1"/>
    <col min="12560" max="12560" width="10" style="1" customWidth="1"/>
    <col min="12561" max="12605" width="9.7109375" style="1" customWidth="1"/>
    <col min="12606" max="12606" width="10.28515625" style="1" customWidth="1"/>
    <col min="12607" max="12607" width="9.7109375" style="1" customWidth="1"/>
    <col min="12608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" style="1" customWidth="1"/>
    <col min="12807" max="12808" width="9.7109375" style="1" customWidth="1"/>
    <col min="12809" max="12809" width="10.28515625" style="1" customWidth="1"/>
    <col min="12810" max="12812" width="9.7109375" style="1" customWidth="1"/>
    <col min="12813" max="12813" width="10.28515625" style="1" customWidth="1"/>
    <col min="12814" max="12815" width="9.7109375" style="1" customWidth="1"/>
    <col min="12816" max="12816" width="10" style="1" customWidth="1"/>
    <col min="12817" max="12861" width="9.7109375" style="1" customWidth="1"/>
    <col min="12862" max="12862" width="10.28515625" style="1" customWidth="1"/>
    <col min="12863" max="12863" width="9.7109375" style="1" customWidth="1"/>
    <col min="12864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" style="1" customWidth="1"/>
    <col min="13063" max="13064" width="9.7109375" style="1" customWidth="1"/>
    <col min="13065" max="13065" width="10.28515625" style="1" customWidth="1"/>
    <col min="13066" max="13068" width="9.7109375" style="1" customWidth="1"/>
    <col min="13069" max="13069" width="10.28515625" style="1" customWidth="1"/>
    <col min="13070" max="13071" width="9.7109375" style="1" customWidth="1"/>
    <col min="13072" max="13072" width="10" style="1" customWidth="1"/>
    <col min="13073" max="13117" width="9.7109375" style="1" customWidth="1"/>
    <col min="13118" max="13118" width="10.28515625" style="1" customWidth="1"/>
    <col min="13119" max="13119" width="9.7109375" style="1" customWidth="1"/>
    <col min="13120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" style="1" customWidth="1"/>
    <col min="13319" max="13320" width="9.7109375" style="1" customWidth="1"/>
    <col min="13321" max="13321" width="10.28515625" style="1" customWidth="1"/>
    <col min="13322" max="13324" width="9.7109375" style="1" customWidth="1"/>
    <col min="13325" max="13325" width="10.28515625" style="1" customWidth="1"/>
    <col min="13326" max="13327" width="9.7109375" style="1" customWidth="1"/>
    <col min="13328" max="13328" width="10" style="1" customWidth="1"/>
    <col min="13329" max="13373" width="9.7109375" style="1" customWidth="1"/>
    <col min="13374" max="13374" width="10.28515625" style="1" customWidth="1"/>
    <col min="13375" max="13375" width="9.7109375" style="1" customWidth="1"/>
    <col min="13376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" style="1" customWidth="1"/>
    <col min="13575" max="13576" width="9.7109375" style="1" customWidth="1"/>
    <col min="13577" max="13577" width="10.28515625" style="1" customWidth="1"/>
    <col min="13578" max="13580" width="9.7109375" style="1" customWidth="1"/>
    <col min="13581" max="13581" width="10.28515625" style="1" customWidth="1"/>
    <col min="13582" max="13583" width="9.7109375" style="1" customWidth="1"/>
    <col min="13584" max="13584" width="10" style="1" customWidth="1"/>
    <col min="13585" max="13629" width="9.7109375" style="1" customWidth="1"/>
    <col min="13630" max="13630" width="10.28515625" style="1" customWidth="1"/>
    <col min="13631" max="13631" width="9.7109375" style="1" customWidth="1"/>
    <col min="13632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" style="1" customWidth="1"/>
    <col min="13831" max="13832" width="9.7109375" style="1" customWidth="1"/>
    <col min="13833" max="13833" width="10.28515625" style="1" customWidth="1"/>
    <col min="13834" max="13836" width="9.7109375" style="1" customWidth="1"/>
    <col min="13837" max="13837" width="10.28515625" style="1" customWidth="1"/>
    <col min="13838" max="13839" width="9.7109375" style="1" customWidth="1"/>
    <col min="13840" max="13840" width="10" style="1" customWidth="1"/>
    <col min="13841" max="13885" width="9.7109375" style="1" customWidth="1"/>
    <col min="13886" max="13886" width="10.28515625" style="1" customWidth="1"/>
    <col min="13887" max="13887" width="9.7109375" style="1" customWidth="1"/>
    <col min="13888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" style="1" customWidth="1"/>
    <col min="14087" max="14088" width="9.7109375" style="1" customWidth="1"/>
    <col min="14089" max="14089" width="10.28515625" style="1" customWidth="1"/>
    <col min="14090" max="14092" width="9.7109375" style="1" customWidth="1"/>
    <col min="14093" max="14093" width="10.28515625" style="1" customWidth="1"/>
    <col min="14094" max="14095" width="9.7109375" style="1" customWidth="1"/>
    <col min="14096" max="14096" width="10" style="1" customWidth="1"/>
    <col min="14097" max="14141" width="9.7109375" style="1" customWidth="1"/>
    <col min="14142" max="14142" width="10.28515625" style="1" customWidth="1"/>
    <col min="14143" max="14143" width="9.7109375" style="1" customWidth="1"/>
    <col min="14144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" style="1" customWidth="1"/>
    <col min="14343" max="14344" width="9.7109375" style="1" customWidth="1"/>
    <col min="14345" max="14345" width="10.28515625" style="1" customWidth="1"/>
    <col min="14346" max="14348" width="9.7109375" style="1" customWidth="1"/>
    <col min="14349" max="14349" width="10.28515625" style="1" customWidth="1"/>
    <col min="14350" max="14351" width="9.7109375" style="1" customWidth="1"/>
    <col min="14352" max="14352" width="10" style="1" customWidth="1"/>
    <col min="14353" max="14397" width="9.7109375" style="1" customWidth="1"/>
    <col min="14398" max="14398" width="10.28515625" style="1" customWidth="1"/>
    <col min="14399" max="14399" width="9.7109375" style="1" customWidth="1"/>
    <col min="14400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" style="1" customWidth="1"/>
    <col min="14599" max="14600" width="9.7109375" style="1" customWidth="1"/>
    <col min="14601" max="14601" width="10.28515625" style="1" customWidth="1"/>
    <col min="14602" max="14604" width="9.7109375" style="1" customWidth="1"/>
    <col min="14605" max="14605" width="10.28515625" style="1" customWidth="1"/>
    <col min="14606" max="14607" width="9.7109375" style="1" customWidth="1"/>
    <col min="14608" max="14608" width="10" style="1" customWidth="1"/>
    <col min="14609" max="14653" width="9.7109375" style="1" customWidth="1"/>
    <col min="14654" max="14654" width="10.28515625" style="1" customWidth="1"/>
    <col min="14655" max="14655" width="9.7109375" style="1" customWidth="1"/>
    <col min="14656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" style="1" customWidth="1"/>
    <col min="14855" max="14856" width="9.7109375" style="1" customWidth="1"/>
    <col min="14857" max="14857" width="10.28515625" style="1" customWidth="1"/>
    <col min="14858" max="14860" width="9.7109375" style="1" customWidth="1"/>
    <col min="14861" max="14861" width="10.28515625" style="1" customWidth="1"/>
    <col min="14862" max="14863" width="9.7109375" style="1" customWidth="1"/>
    <col min="14864" max="14864" width="10" style="1" customWidth="1"/>
    <col min="14865" max="14909" width="9.7109375" style="1" customWidth="1"/>
    <col min="14910" max="14910" width="10.28515625" style="1" customWidth="1"/>
    <col min="14911" max="14911" width="9.7109375" style="1" customWidth="1"/>
    <col min="14912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" style="1" customWidth="1"/>
    <col min="15111" max="15112" width="9.7109375" style="1" customWidth="1"/>
    <col min="15113" max="15113" width="10.28515625" style="1" customWidth="1"/>
    <col min="15114" max="15116" width="9.7109375" style="1" customWidth="1"/>
    <col min="15117" max="15117" width="10.28515625" style="1" customWidth="1"/>
    <col min="15118" max="15119" width="9.7109375" style="1" customWidth="1"/>
    <col min="15120" max="15120" width="10" style="1" customWidth="1"/>
    <col min="15121" max="15165" width="9.7109375" style="1" customWidth="1"/>
    <col min="15166" max="15166" width="10.28515625" style="1" customWidth="1"/>
    <col min="15167" max="15167" width="9.7109375" style="1" customWidth="1"/>
    <col min="15168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" style="1" customWidth="1"/>
    <col min="15367" max="15368" width="9.7109375" style="1" customWidth="1"/>
    <col min="15369" max="15369" width="10.28515625" style="1" customWidth="1"/>
    <col min="15370" max="15372" width="9.7109375" style="1" customWidth="1"/>
    <col min="15373" max="15373" width="10.28515625" style="1" customWidth="1"/>
    <col min="15374" max="15375" width="9.7109375" style="1" customWidth="1"/>
    <col min="15376" max="15376" width="10" style="1" customWidth="1"/>
    <col min="15377" max="15421" width="9.7109375" style="1" customWidth="1"/>
    <col min="15422" max="15422" width="10.28515625" style="1" customWidth="1"/>
    <col min="15423" max="15423" width="9.7109375" style="1" customWidth="1"/>
    <col min="15424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" style="1" customWidth="1"/>
    <col min="15623" max="15624" width="9.7109375" style="1" customWidth="1"/>
    <col min="15625" max="15625" width="10.28515625" style="1" customWidth="1"/>
    <col min="15626" max="15628" width="9.7109375" style="1" customWidth="1"/>
    <col min="15629" max="15629" width="10.28515625" style="1" customWidth="1"/>
    <col min="15630" max="15631" width="9.7109375" style="1" customWidth="1"/>
    <col min="15632" max="15632" width="10" style="1" customWidth="1"/>
    <col min="15633" max="15677" width="9.7109375" style="1" customWidth="1"/>
    <col min="15678" max="15678" width="10.28515625" style="1" customWidth="1"/>
    <col min="15679" max="15679" width="9.7109375" style="1" customWidth="1"/>
    <col min="15680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" style="1" customWidth="1"/>
    <col min="15879" max="15880" width="9.7109375" style="1" customWidth="1"/>
    <col min="15881" max="15881" width="10.28515625" style="1" customWidth="1"/>
    <col min="15882" max="15884" width="9.7109375" style="1" customWidth="1"/>
    <col min="15885" max="15885" width="10.28515625" style="1" customWidth="1"/>
    <col min="15886" max="15887" width="9.7109375" style="1" customWidth="1"/>
    <col min="15888" max="15888" width="10" style="1" customWidth="1"/>
    <col min="15889" max="15933" width="9.7109375" style="1" customWidth="1"/>
    <col min="15934" max="15934" width="10.28515625" style="1" customWidth="1"/>
    <col min="15935" max="15935" width="9.7109375" style="1" customWidth="1"/>
    <col min="15936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" style="1" customWidth="1"/>
    <col min="16135" max="16136" width="9.7109375" style="1" customWidth="1"/>
    <col min="16137" max="16137" width="10.28515625" style="1" customWidth="1"/>
    <col min="16138" max="16140" width="9.7109375" style="1" customWidth="1"/>
    <col min="16141" max="16141" width="10.28515625" style="1" customWidth="1"/>
    <col min="16142" max="16143" width="9.7109375" style="1" customWidth="1"/>
    <col min="16144" max="16144" width="10" style="1" customWidth="1"/>
    <col min="16145" max="16189" width="9.7109375" style="1" customWidth="1"/>
    <col min="16190" max="16190" width="10.28515625" style="1" customWidth="1"/>
    <col min="16191" max="16191" width="9.7109375" style="1" customWidth="1"/>
    <col min="16192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212"/>
      <c r="E11" s="212"/>
      <c r="F11" s="212"/>
      <c r="G11" s="212"/>
      <c r="H11" s="212"/>
      <c r="I11" s="212"/>
      <c r="J11" s="212"/>
      <c r="K11" s="212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179" t="s">
        <v>3</v>
      </c>
      <c r="E12" s="179" t="s">
        <v>4</v>
      </c>
      <c r="F12" s="179" t="s">
        <v>5</v>
      </c>
      <c r="G12" s="179"/>
      <c r="H12" s="179"/>
      <c r="I12" s="179"/>
      <c r="J12" s="179"/>
      <c r="K12" s="179"/>
      <c r="L12" s="183"/>
      <c r="M12" s="204" t="s">
        <v>6</v>
      </c>
      <c r="N12" s="179"/>
      <c r="O12" s="179"/>
      <c r="P12" s="179"/>
      <c r="Q12" s="179"/>
      <c r="R12" s="179"/>
      <c r="S12" s="206"/>
      <c r="T12" s="207" t="s">
        <v>7</v>
      </c>
      <c r="U12" s="179"/>
      <c r="V12" s="179"/>
      <c r="W12" s="179"/>
      <c r="X12" s="179"/>
      <c r="Y12" s="179"/>
      <c r="Z12" s="209"/>
      <c r="AA12" s="210" t="s">
        <v>8</v>
      </c>
      <c r="AB12" s="179"/>
      <c r="AC12" s="179"/>
      <c r="AD12" s="179"/>
      <c r="AE12" s="179"/>
      <c r="AF12" s="179"/>
      <c r="AG12" s="187"/>
      <c r="AH12" s="188" t="s">
        <v>9</v>
      </c>
      <c r="AI12" s="179"/>
      <c r="AJ12" s="179"/>
      <c r="AK12" s="179"/>
      <c r="AL12" s="179"/>
      <c r="AM12" s="179"/>
      <c r="AN12" s="190"/>
      <c r="AO12" s="191" t="s">
        <v>10</v>
      </c>
      <c r="AP12" s="179"/>
      <c r="AQ12" s="179"/>
      <c r="AR12" s="179"/>
      <c r="AS12" s="179"/>
      <c r="AT12" s="179"/>
      <c r="AU12" s="193"/>
      <c r="AV12" s="194" t="s">
        <v>11</v>
      </c>
      <c r="AW12" s="179"/>
      <c r="AX12" s="179"/>
      <c r="AY12" s="179"/>
      <c r="AZ12" s="179"/>
      <c r="BA12" s="179"/>
      <c r="BB12" s="196"/>
      <c r="BC12" s="197" t="s">
        <v>12</v>
      </c>
      <c r="BD12" s="179"/>
      <c r="BE12" s="179"/>
      <c r="BF12" s="179"/>
      <c r="BG12" s="179"/>
      <c r="BH12" s="179"/>
      <c r="BI12" s="199"/>
      <c r="BJ12" s="200" t="s">
        <v>13</v>
      </c>
      <c r="BK12" s="179"/>
      <c r="BL12" s="179"/>
      <c r="BM12" s="179"/>
      <c r="BN12" s="179"/>
      <c r="BO12" s="179"/>
      <c r="BP12" s="202"/>
      <c r="BQ12" s="185" t="s">
        <v>14</v>
      </c>
      <c r="BR12" s="179"/>
      <c r="BS12" s="179"/>
      <c r="BT12" s="179"/>
      <c r="BU12" s="179"/>
      <c r="BV12" s="179"/>
      <c r="BW12" s="180"/>
      <c r="BX12" s="181" t="s">
        <v>15</v>
      </c>
      <c r="BY12" s="179"/>
      <c r="BZ12" s="179"/>
      <c r="CA12" s="179"/>
      <c r="CB12" s="179"/>
      <c r="CC12" s="179"/>
      <c r="CD12" s="183"/>
      <c r="CE12" s="181" t="s">
        <v>16</v>
      </c>
      <c r="CF12" s="179"/>
      <c r="CG12" s="179"/>
      <c r="CH12" s="179"/>
      <c r="CI12" s="179"/>
      <c r="CJ12" s="179"/>
      <c r="CK12" s="184"/>
    </row>
    <row r="13" spans="1:89" ht="15" customHeight="1" x14ac:dyDescent="0.15">
      <c r="C13" s="5"/>
      <c r="D13" s="179"/>
      <c r="E13" s="179"/>
      <c r="F13" s="179" t="s">
        <v>17</v>
      </c>
      <c r="G13" s="179" t="s">
        <v>18</v>
      </c>
      <c r="H13" s="179"/>
      <c r="I13" s="179"/>
      <c r="J13" s="179"/>
      <c r="K13" s="179"/>
      <c r="L13" s="183"/>
      <c r="M13" s="204" t="s">
        <v>17</v>
      </c>
      <c r="N13" s="179" t="s">
        <v>18</v>
      </c>
      <c r="O13" s="179"/>
      <c r="P13" s="179"/>
      <c r="Q13" s="179"/>
      <c r="R13" s="179"/>
      <c r="S13" s="206"/>
      <c r="T13" s="207" t="s">
        <v>17</v>
      </c>
      <c r="U13" s="179" t="s">
        <v>18</v>
      </c>
      <c r="V13" s="179"/>
      <c r="W13" s="179"/>
      <c r="X13" s="179"/>
      <c r="Y13" s="179"/>
      <c r="Z13" s="209"/>
      <c r="AA13" s="210" t="s">
        <v>17</v>
      </c>
      <c r="AB13" s="179" t="s">
        <v>18</v>
      </c>
      <c r="AC13" s="179"/>
      <c r="AD13" s="179"/>
      <c r="AE13" s="179"/>
      <c r="AF13" s="179"/>
      <c r="AG13" s="187"/>
      <c r="AH13" s="188" t="s">
        <v>17</v>
      </c>
      <c r="AI13" s="179" t="s">
        <v>18</v>
      </c>
      <c r="AJ13" s="179"/>
      <c r="AK13" s="179"/>
      <c r="AL13" s="179"/>
      <c r="AM13" s="179"/>
      <c r="AN13" s="190"/>
      <c r="AO13" s="191" t="s">
        <v>17</v>
      </c>
      <c r="AP13" s="179" t="s">
        <v>18</v>
      </c>
      <c r="AQ13" s="179"/>
      <c r="AR13" s="179"/>
      <c r="AS13" s="179"/>
      <c r="AT13" s="179"/>
      <c r="AU13" s="193"/>
      <c r="AV13" s="194" t="s">
        <v>17</v>
      </c>
      <c r="AW13" s="179" t="s">
        <v>18</v>
      </c>
      <c r="AX13" s="179"/>
      <c r="AY13" s="179"/>
      <c r="AZ13" s="179"/>
      <c r="BA13" s="179"/>
      <c r="BB13" s="196"/>
      <c r="BC13" s="197" t="s">
        <v>17</v>
      </c>
      <c r="BD13" s="179" t="s">
        <v>18</v>
      </c>
      <c r="BE13" s="179"/>
      <c r="BF13" s="179"/>
      <c r="BG13" s="179"/>
      <c r="BH13" s="179"/>
      <c r="BI13" s="199"/>
      <c r="BJ13" s="200" t="s">
        <v>17</v>
      </c>
      <c r="BK13" s="179" t="s">
        <v>18</v>
      </c>
      <c r="BL13" s="179"/>
      <c r="BM13" s="179"/>
      <c r="BN13" s="179"/>
      <c r="BO13" s="179"/>
      <c r="BP13" s="202"/>
      <c r="BQ13" s="185" t="s">
        <v>17</v>
      </c>
      <c r="BR13" s="179" t="s">
        <v>18</v>
      </c>
      <c r="BS13" s="179"/>
      <c r="BT13" s="179"/>
      <c r="BU13" s="179"/>
      <c r="BV13" s="179"/>
      <c r="BW13" s="180"/>
      <c r="BX13" s="181" t="s">
        <v>17</v>
      </c>
      <c r="BY13" s="179" t="s">
        <v>18</v>
      </c>
      <c r="BZ13" s="179"/>
      <c r="CA13" s="179"/>
      <c r="CB13" s="179"/>
      <c r="CC13" s="179"/>
      <c r="CD13" s="183"/>
      <c r="CE13" s="181" t="s">
        <v>17</v>
      </c>
      <c r="CF13" s="179" t="s">
        <v>18</v>
      </c>
      <c r="CG13" s="179"/>
      <c r="CH13" s="179"/>
      <c r="CI13" s="179"/>
      <c r="CJ13" s="179"/>
      <c r="CK13" s="184"/>
    </row>
    <row r="14" spans="1:89" ht="15" customHeight="1" x14ac:dyDescent="0.15">
      <c r="C14" s="5"/>
      <c r="D14" s="179"/>
      <c r="E14" s="179"/>
      <c r="F14" s="203"/>
      <c r="G14" s="151" t="s">
        <v>19</v>
      </c>
      <c r="H14" s="151" t="s">
        <v>20</v>
      </c>
      <c r="I14" s="151" t="s">
        <v>21</v>
      </c>
      <c r="J14" s="151" t="s">
        <v>22</v>
      </c>
      <c r="K14" s="151" t="s">
        <v>23</v>
      </c>
      <c r="L14" s="17" t="s">
        <v>24</v>
      </c>
      <c r="M14" s="205"/>
      <c r="N14" s="151" t="s">
        <v>19</v>
      </c>
      <c r="O14" s="151" t="s">
        <v>20</v>
      </c>
      <c r="P14" s="151" t="s">
        <v>21</v>
      </c>
      <c r="Q14" s="151" t="s">
        <v>22</v>
      </c>
      <c r="R14" s="151" t="s">
        <v>23</v>
      </c>
      <c r="S14" s="18" t="s">
        <v>24</v>
      </c>
      <c r="T14" s="208"/>
      <c r="U14" s="151" t="s">
        <v>19</v>
      </c>
      <c r="V14" s="151" t="s">
        <v>20</v>
      </c>
      <c r="W14" s="151" t="s">
        <v>21</v>
      </c>
      <c r="X14" s="151" t="s">
        <v>22</v>
      </c>
      <c r="Y14" s="151" t="s">
        <v>23</v>
      </c>
      <c r="Z14" s="19" t="s">
        <v>24</v>
      </c>
      <c r="AA14" s="211"/>
      <c r="AB14" s="151" t="s">
        <v>19</v>
      </c>
      <c r="AC14" s="151" t="s">
        <v>20</v>
      </c>
      <c r="AD14" s="151" t="s">
        <v>21</v>
      </c>
      <c r="AE14" s="151" t="s">
        <v>22</v>
      </c>
      <c r="AF14" s="151" t="s">
        <v>23</v>
      </c>
      <c r="AG14" s="20" t="s">
        <v>24</v>
      </c>
      <c r="AH14" s="189"/>
      <c r="AI14" s="151" t="s">
        <v>19</v>
      </c>
      <c r="AJ14" s="151" t="s">
        <v>20</v>
      </c>
      <c r="AK14" s="151" t="s">
        <v>21</v>
      </c>
      <c r="AL14" s="151" t="s">
        <v>22</v>
      </c>
      <c r="AM14" s="151" t="s">
        <v>23</v>
      </c>
      <c r="AN14" s="21" t="s">
        <v>24</v>
      </c>
      <c r="AO14" s="192"/>
      <c r="AP14" s="151" t="s">
        <v>19</v>
      </c>
      <c r="AQ14" s="151" t="s">
        <v>20</v>
      </c>
      <c r="AR14" s="151" t="s">
        <v>21</v>
      </c>
      <c r="AS14" s="151" t="s">
        <v>22</v>
      </c>
      <c r="AT14" s="151" t="s">
        <v>23</v>
      </c>
      <c r="AU14" s="22" t="s">
        <v>24</v>
      </c>
      <c r="AV14" s="195"/>
      <c r="AW14" s="151" t="s">
        <v>19</v>
      </c>
      <c r="AX14" s="151" t="s">
        <v>20</v>
      </c>
      <c r="AY14" s="151" t="s">
        <v>21</v>
      </c>
      <c r="AZ14" s="151" t="s">
        <v>22</v>
      </c>
      <c r="BA14" s="151" t="s">
        <v>23</v>
      </c>
      <c r="BB14" s="23" t="s">
        <v>24</v>
      </c>
      <c r="BC14" s="198"/>
      <c r="BD14" s="151" t="s">
        <v>19</v>
      </c>
      <c r="BE14" s="151" t="s">
        <v>20</v>
      </c>
      <c r="BF14" s="151" t="s">
        <v>21</v>
      </c>
      <c r="BG14" s="151" t="s">
        <v>22</v>
      </c>
      <c r="BH14" s="151" t="s">
        <v>23</v>
      </c>
      <c r="BI14" s="24" t="s">
        <v>24</v>
      </c>
      <c r="BJ14" s="201"/>
      <c r="BK14" s="151" t="s">
        <v>19</v>
      </c>
      <c r="BL14" s="151" t="s">
        <v>20</v>
      </c>
      <c r="BM14" s="151" t="s">
        <v>21</v>
      </c>
      <c r="BN14" s="151" t="s">
        <v>22</v>
      </c>
      <c r="BO14" s="151" t="s">
        <v>23</v>
      </c>
      <c r="BP14" s="25" t="s">
        <v>24</v>
      </c>
      <c r="BQ14" s="186"/>
      <c r="BR14" s="151" t="s">
        <v>19</v>
      </c>
      <c r="BS14" s="151" t="s">
        <v>20</v>
      </c>
      <c r="BT14" s="151" t="s">
        <v>21</v>
      </c>
      <c r="BU14" s="151" t="s">
        <v>22</v>
      </c>
      <c r="BV14" s="151" t="s">
        <v>23</v>
      </c>
      <c r="BW14" s="26" t="s">
        <v>24</v>
      </c>
      <c r="BX14" s="182"/>
      <c r="BY14" s="151" t="s">
        <v>19</v>
      </c>
      <c r="BZ14" s="151" t="s">
        <v>20</v>
      </c>
      <c r="CA14" s="151" t="s">
        <v>21</v>
      </c>
      <c r="CB14" s="151" t="s">
        <v>22</v>
      </c>
      <c r="CC14" s="151" t="s">
        <v>23</v>
      </c>
      <c r="CD14" s="17" t="s">
        <v>24</v>
      </c>
      <c r="CE14" s="181"/>
      <c r="CF14" s="149" t="s">
        <v>19</v>
      </c>
      <c r="CG14" s="149" t="s">
        <v>20</v>
      </c>
      <c r="CH14" s="149" t="s">
        <v>21</v>
      </c>
      <c r="CI14" s="149" t="s">
        <v>22</v>
      </c>
      <c r="CJ14" s="149" t="s">
        <v>23</v>
      </c>
      <c r="CK14" s="150" t="s">
        <v>24</v>
      </c>
    </row>
    <row r="15" spans="1:89" ht="12" customHeight="1" x14ac:dyDescent="0.15"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30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v>25</v>
      </c>
      <c r="AC15" s="29">
        <v>26</v>
      </c>
      <c r="AD15" s="29">
        <v>27</v>
      </c>
      <c r="AE15" s="29">
        <v>28</v>
      </c>
      <c r="AF15" s="29">
        <v>29</v>
      </c>
      <c r="AG15" s="29">
        <v>30</v>
      </c>
      <c r="AH15" s="29">
        <v>31</v>
      </c>
      <c r="AI15" s="29">
        <v>32</v>
      </c>
      <c r="AJ15" s="29">
        <v>33</v>
      </c>
      <c r="AK15" s="29">
        <v>34</v>
      </c>
      <c r="AL15" s="29">
        <v>35</v>
      </c>
      <c r="AM15" s="29">
        <v>36</v>
      </c>
      <c r="AN15" s="29">
        <v>37</v>
      </c>
      <c r="AO15" s="29">
        <v>38</v>
      </c>
      <c r="AP15" s="29">
        <v>39</v>
      </c>
      <c r="AQ15" s="29">
        <v>40</v>
      </c>
      <c r="AR15" s="29">
        <v>41</v>
      </c>
      <c r="AS15" s="29">
        <v>42</v>
      </c>
      <c r="AT15" s="29">
        <v>43</v>
      </c>
      <c r="AU15" s="29">
        <v>44</v>
      </c>
      <c r="AV15" s="29">
        <v>45</v>
      </c>
      <c r="AW15" s="29">
        <v>46</v>
      </c>
      <c r="AX15" s="29">
        <v>47</v>
      </c>
      <c r="AY15" s="29">
        <v>48</v>
      </c>
      <c r="AZ15" s="29">
        <v>49</v>
      </c>
      <c r="BA15" s="29">
        <v>50</v>
      </c>
      <c r="BB15" s="29">
        <v>51</v>
      </c>
      <c r="BC15" s="29">
        <v>52</v>
      </c>
      <c r="BD15" s="29">
        <v>53</v>
      </c>
      <c r="BE15" s="29">
        <v>54</v>
      </c>
      <c r="BF15" s="29">
        <v>55</v>
      </c>
      <c r="BG15" s="29">
        <v>56</v>
      </c>
      <c r="BH15" s="29">
        <v>57</v>
      </c>
      <c r="BI15" s="29">
        <v>58</v>
      </c>
      <c r="BJ15" s="29">
        <v>59</v>
      </c>
      <c r="BK15" s="29">
        <v>60</v>
      </c>
      <c r="BL15" s="29">
        <v>61</v>
      </c>
      <c r="BM15" s="29">
        <v>62</v>
      </c>
      <c r="BN15" s="29">
        <v>63</v>
      </c>
      <c r="BO15" s="29">
        <v>64</v>
      </c>
      <c r="BP15" s="29">
        <v>65</v>
      </c>
      <c r="BQ15" s="29">
        <v>66</v>
      </c>
      <c r="BR15" s="29">
        <v>67</v>
      </c>
      <c r="BS15" s="29">
        <v>68</v>
      </c>
      <c r="BT15" s="29">
        <v>69</v>
      </c>
      <c r="BU15" s="29">
        <v>70</v>
      </c>
      <c r="BV15" s="29">
        <v>71</v>
      </c>
      <c r="BW15" s="29">
        <v>72</v>
      </c>
      <c r="BX15" s="29">
        <v>73</v>
      </c>
      <c r="BY15" s="29">
        <v>74</v>
      </c>
      <c r="BZ15" s="29">
        <v>75</v>
      </c>
      <c r="CA15" s="29">
        <v>76</v>
      </c>
      <c r="CB15" s="29">
        <v>77</v>
      </c>
      <c r="CC15" s="29">
        <v>78</v>
      </c>
      <c r="CD15" s="29">
        <v>79</v>
      </c>
      <c r="CE15" s="29">
        <v>80</v>
      </c>
      <c r="CF15" s="29">
        <v>81</v>
      </c>
      <c r="CG15" s="29">
        <v>82</v>
      </c>
      <c r="CH15" s="29">
        <v>83</v>
      </c>
      <c r="CI15" s="29">
        <v>84</v>
      </c>
      <c r="CJ15" s="29">
        <v>85</v>
      </c>
      <c r="CK15" s="29">
        <v>86</v>
      </c>
    </row>
    <row r="16" spans="1:89" ht="33.75" x14ac:dyDescent="0.15">
      <c r="C16" s="5"/>
      <c r="D16" s="31" t="s">
        <v>25</v>
      </c>
      <c r="E16" s="149">
        <v>100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3">
        <v>0</v>
      </c>
      <c r="M16" s="34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5">
        <v>0</v>
      </c>
      <c r="T16" s="36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7">
        <v>0</v>
      </c>
      <c r="AA16" s="38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9">
        <v>0</v>
      </c>
      <c r="AH16" s="40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41">
        <v>0</v>
      </c>
      <c r="AO16" s="42">
        <v>0</v>
      </c>
      <c r="AP16" s="32">
        <v>0</v>
      </c>
      <c r="AQ16" s="32">
        <v>0</v>
      </c>
      <c r="AR16" s="32">
        <v>0</v>
      </c>
      <c r="AS16" s="32">
        <v>0</v>
      </c>
      <c r="AT16" s="32">
        <v>0</v>
      </c>
      <c r="AU16" s="43">
        <v>0</v>
      </c>
      <c r="AV16" s="44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45">
        <v>0</v>
      </c>
      <c r="BC16" s="46">
        <v>0</v>
      </c>
      <c r="BD16" s="32">
        <v>0</v>
      </c>
      <c r="BE16" s="32">
        <v>0</v>
      </c>
      <c r="BF16" s="32">
        <v>0</v>
      </c>
      <c r="BG16" s="32">
        <v>0</v>
      </c>
      <c r="BH16" s="32">
        <v>0</v>
      </c>
      <c r="BI16" s="47">
        <v>0</v>
      </c>
      <c r="BJ16" s="48">
        <v>0</v>
      </c>
      <c r="BK16" s="32">
        <v>0</v>
      </c>
      <c r="BL16" s="32">
        <v>0</v>
      </c>
      <c r="BM16" s="32">
        <v>0</v>
      </c>
      <c r="BN16" s="32">
        <v>0</v>
      </c>
      <c r="BO16" s="32">
        <v>0</v>
      </c>
      <c r="BP16" s="49">
        <v>0</v>
      </c>
      <c r="BQ16" s="50">
        <v>0</v>
      </c>
      <c r="BR16" s="32">
        <v>0</v>
      </c>
      <c r="BS16" s="32">
        <v>0</v>
      </c>
      <c r="BT16" s="32">
        <v>0</v>
      </c>
      <c r="BU16" s="32">
        <v>0</v>
      </c>
      <c r="BV16" s="32">
        <v>0</v>
      </c>
      <c r="BW16" s="51">
        <v>0</v>
      </c>
      <c r="BX16" s="52">
        <v>0</v>
      </c>
      <c r="BY16" s="32">
        <v>0</v>
      </c>
      <c r="BZ16" s="32">
        <v>0</v>
      </c>
      <c r="CA16" s="32">
        <v>0</v>
      </c>
      <c r="CB16" s="32">
        <v>0</v>
      </c>
      <c r="CC16" s="32">
        <v>0</v>
      </c>
      <c r="CD16" s="33">
        <v>0</v>
      </c>
      <c r="CE16" s="52">
        <v>0</v>
      </c>
      <c r="CF16" s="32">
        <v>0</v>
      </c>
      <c r="CG16" s="32">
        <v>0</v>
      </c>
      <c r="CH16" s="32">
        <v>0</v>
      </c>
      <c r="CI16" s="32">
        <v>0</v>
      </c>
      <c r="CJ16" s="32">
        <v>0</v>
      </c>
      <c r="CK16" s="53">
        <v>0</v>
      </c>
    </row>
    <row r="17" spans="3:89" ht="22.5" x14ac:dyDescent="0.15">
      <c r="C17" s="5"/>
      <c r="D17" s="31" t="s">
        <v>26</v>
      </c>
      <c r="E17" s="149">
        <v>111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3">
        <v>0</v>
      </c>
      <c r="M17" s="34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5">
        <v>0</v>
      </c>
      <c r="T17" s="36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7">
        <v>0</v>
      </c>
      <c r="AA17" s="38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9">
        <v>0</v>
      </c>
      <c r="AH17" s="40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41">
        <v>0</v>
      </c>
      <c r="AO17" s="4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43">
        <v>0</v>
      </c>
      <c r="AV17" s="44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45">
        <v>0</v>
      </c>
      <c r="BC17" s="46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47">
        <v>0</v>
      </c>
      <c r="BJ17" s="48">
        <v>0</v>
      </c>
      <c r="BK17" s="32">
        <v>0</v>
      </c>
      <c r="BL17" s="32">
        <v>0</v>
      </c>
      <c r="BM17" s="32">
        <v>0</v>
      </c>
      <c r="BN17" s="32">
        <v>0</v>
      </c>
      <c r="BO17" s="32">
        <v>0</v>
      </c>
      <c r="BP17" s="49">
        <v>0</v>
      </c>
      <c r="BQ17" s="50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51">
        <v>0</v>
      </c>
      <c r="BX17" s="5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3">
        <v>0</v>
      </c>
      <c r="CE17" s="52">
        <v>0</v>
      </c>
      <c r="CF17" s="32">
        <v>0</v>
      </c>
      <c r="CG17" s="32">
        <v>0</v>
      </c>
      <c r="CH17" s="32">
        <v>0</v>
      </c>
      <c r="CI17" s="32">
        <v>0</v>
      </c>
      <c r="CJ17" s="32">
        <v>0</v>
      </c>
      <c r="CK17" s="53">
        <v>0</v>
      </c>
    </row>
    <row r="18" spans="3:89" ht="22.5" x14ac:dyDescent="0.15">
      <c r="C18" s="5"/>
      <c r="D18" s="31" t="s">
        <v>27</v>
      </c>
      <c r="E18" s="149">
        <v>121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3">
        <v>0</v>
      </c>
      <c r="M18" s="34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5">
        <v>0</v>
      </c>
      <c r="T18" s="36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7">
        <v>0</v>
      </c>
      <c r="AA18" s="38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9">
        <v>0</v>
      </c>
      <c r="AH18" s="40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41">
        <v>0</v>
      </c>
      <c r="AO18" s="4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43">
        <v>0</v>
      </c>
      <c r="AV18" s="44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45">
        <v>0</v>
      </c>
      <c r="BC18" s="46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47">
        <v>0</v>
      </c>
      <c r="BJ18" s="48">
        <v>0</v>
      </c>
      <c r="BK18" s="32">
        <v>0</v>
      </c>
      <c r="BL18" s="32">
        <v>0</v>
      </c>
      <c r="BM18" s="32">
        <v>0</v>
      </c>
      <c r="BN18" s="32">
        <v>0</v>
      </c>
      <c r="BO18" s="32">
        <v>0</v>
      </c>
      <c r="BP18" s="49">
        <v>0</v>
      </c>
      <c r="BQ18" s="50">
        <v>0</v>
      </c>
      <c r="BR18" s="32">
        <v>0</v>
      </c>
      <c r="BS18" s="32">
        <v>0</v>
      </c>
      <c r="BT18" s="32">
        <v>0</v>
      </c>
      <c r="BU18" s="32">
        <v>0</v>
      </c>
      <c r="BV18" s="32">
        <v>0</v>
      </c>
      <c r="BW18" s="51">
        <v>0</v>
      </c>
      <c r="BX18" s="52">
        <v>0</v>
      </c>
      <c r="BY18" s="32">
        <v>0</v>
      </c>
      <c r="BZ18" s="32">
        <v>0</v>
      </c>
      <c r="CA18" s="32">
        <v>0</v>
      </c>
      <c r="CB18" s="32">
        <v>0</v>
      </c>
      <c r="CC18" s="32">
        <v>0</v>
      </c>
      <c r="CD18" s="33">
        <v>0</v>
      </c>
      <c r="CE18" s="52">
        <v>0</v>
      </c>
      <c r="CF18" s="32">
        <v>0</v>
      </c>
      <c r="CG18" s="32">
        <v>0</v>
      </c>
      <c r="CH18" s="32">
        <v>0</v>
      </c>
      <c r="CI18" s="32">
        <v>0</v>
      </c>
      <c r="CJ18" s="32">
        <v>0</v>
      </c>
      <c r="CK18" s="53">
        <v>0</v>
      </c>
    </row>
    <row r="19" spans="3:89" ht="15" customHeight="1" x14ac:dyDescent="0.15">
      <c r="C19" s="5"/>
      <c r="D19" s="31" t="s">
        <v>28</v>
      </c>
      <c r="E19" s="149">
        <v>131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3">
        <v>0</v>
      </c>
      <c r="M19" s="34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5">
        <v>0</v>
      </c>
      <c r="T19" s="36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7">
        <v>0</v>
      </c>
      <c r="AA19" s="38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9">
        <v>0</v>
      </c>
      <c r="AH19" s="40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41">
        <v>0</v>
      </c>
      <c r="AO19" s="42">
        <v>0</v>
      </c>
      <c r="AP19" s="32">
        <v>0</v>
      </c>
      <c r="AQ19" s="32">
        <v>0</v>
      </c>
      <c r="AR19" s="32">
        <v>0</v>
      </c>
      <c r="AS19" s="32">
        <v>0</v>
      </c>
      <c r="AT19" s="32">
        <v>0</v>
      </c>
      <c r="AU19" s="43">
        <v>0</v>
      </c>
      <c r="AV19" s="44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45">
        <v>0</v>
      </c>
      <c r="BC19" s="46">
        <v>0</v>
      </c>
      <c r="BD19" s="32">
        <v>0</v>
      </c>
      <c r="BE19" s="32">
        <v>0</v>
      </c>
      <c r="BF19" s="32">
        <v>0</v>
      </c>
      <c r="BG19" s="32">
        <v>0</v>
      </c>
      <c r="BH19" s="32">
        <v>0</v>
      </c>
      <c r="BI19" s="47">
        <v>0</v>
      </c>
      <c r="BJ19" s="48">
        <v>0</v>
      </c>
      <c r="BK19" s="32">
        <v>0</v>
      </c>
      <c r="BL19" s="32">
        <v>0</v>
      </c>
      <c r="BM19" s="32">
        <v>0</v>
      </c>
      <c r="BN19" s="32">
        <v>0</v>
      </c>
      <c r="BO19" s="32">
        <v>0</v>
      </c>
      <c r="BP19" s="49">
        <v>0</v>
      </c>
      <c r="BQ19" s="50">
        <v>0</v>
      </c>
      <c r="BR19" s="32">
        <v>0</v>
      </c>
      <c r="BS19" s="32">
        <v>0</v>
      </c>
      <c r="BT19" s="32">
        <v>0</v>
      </c>
      <c r="BU19" s="32">
        <v>0</v>
      </c>
      <c r="BV19" s="32">
        <v>0</v>
      </c>
      <c r="BW19" s="51">
        <v>0</v>
      </c>
      <c r="BX19" s="52">
        <v>0</v>
      </c>
      <c r="BY19" s="32">
        <v>0</v>
      </c>
      <c r="BZ19" s="32">
        <v>0</v>
      </c>
      <c r="CA19" s="32">
        <v>0</v>
      </c>
      <c r="CB19" s="32">
        <v>0</v>
      </c>
      <c r="CC19" s="32">
        <v>0</v>
      </c>
      <c r="CD19" s="33">
        <v>0</v>
      </c>
      <c r="CE19" s="52">
        <v>0</v>
      </c>
      <c r="CF19" s="32">
        <v>0</v>
      </c>
      <c r="CG19" s="32">
        <v>0</v>
      </c>
      <c r="CH19" s="32">
        <v>0</v>
      </c>
      <c r="CI19" s="32">
        <v>0</v>
      </c>
      <c r="CJ19" s="32">
        <v>0</v>
      </c>
      <c r="CK19" s="53">
        <v>0</v>
      </c>
    </row>
    <row r="20" spans="3:89" ht="15" customHeight="1" x14ac:dyDescent="0.15">
      <c r="C20" s="5"/>
      <c r="D20" s="31" t="s">
        <v>29</v>
      </c>
      <c r="E20" s="149">
        <v>141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3">
        <v>0</v>
      </c>
      <c r="M20" s="34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5">
        <v>0</v>
      </c>
      <c r="T20" s="36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7">
        <v>0</v>
      </c>
      <c r="AA20" s="38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9">
        <v>0</v>
      </c>
      <c r="AH20" s="40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41">
        <v>0</v>
      </c>
      <c r="AO20" s="42">
        <v>0</v>
      </c>
      <c r="AP20" s="32">
        <v>0</v>
      </c>
      <c r="AQ20" s="32">
        <v>0</v>
      </c>
      <c r="AR20" s="32">
        <v>0</v>
      </c>
      <c r="AS20" s="32">
        <v>0</v>
      </c>
      <c r="AT20" s="32">
        <v>0</v>
      </c>
      <c r="AU20" s="43">
        <v>0</v>
      </c>
      <c r="AV20" s="44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45">
        <v>0</v>
      </c>
      <c r="BC20" s="46">
        <v>0</v>
      </c>
      <c r="BD20" s="32">
        <v>0</v>
      </c>
      <c r="BE20" s="32">
        <v>0</v>
      </c>
      <c r="BF20" s="32">
        <v>0</v>
      </c>
      <c r="BG20" s="32">
        <v>0</v>
      </c>
      <c r="BH20" s="32">
        <v>0</v>
      </c>
      <c r="BI20" s="47">
        <v>0</v>
      </c>
      <c r="BJ20" s="48">
        <v>0</v>
      </c>
      <c r="BK20" s="32">
        <v>0</v>
      </c>
      <c r="BL20" s="32">
        <v>0</v>
      </c>
      <c r="BM20" s="32">
        <v>0</v>
      </c>
      <c r="BN20" s="32">
        <v>0</v>
      </c>
      <c r="BO20" s="32">
        <v>0</v>
      </c>
      <c r="BP20" s="49">
        <v>0</v>
      </c>
      <c r="BQ20" s="50">
        <v>0</v>
      </c>
      <c r="BR20" s="32">
        <v>0</v>
      </c>
      <c r="BS20" s="32">
        <v>0</v>
      </c>
      <c r="BT20" s="32">
        <v>0</v>
      </c>
      <c r="BU20" s="32">
        <v>0</v>
      </c>
      <c r="BV20" s="32">
        <v>0</v>
      </c>
      <c r="BW20" s="51">
        <v>0</v>
      </c>
      <c r="BX20" s="52">
        <v>0</v>
      </c>
      <c r="BY20" s="32">
        <v>0</v>
      </c>
      <c r="BZ20" s="32">
        <v>0</v>
      </c>
      <c r="CA20" s="32">
        <v>0</v>
      </c>
      <c r="CB20" s="32">
        <v>0</v>
      </c>
      <c r="CC20" s="32">
        <v>0</v>
      </c>
      <c r="CD20" s="33">
        <v>0</v>
      </c>
      <c r="CE20" s="52">
        <v>0</v>
      </c>
      <c r="CF20" s="32">
        <v>0</v>
      </c>
      <c r="CG20" s="32">
        <v>0</v>
      </c>
      <c r="CH20" s="32">
        <v>0</v>
      </c>
      <c r="CI20" s="32">
        <v>0</v>
      </c>
      <c r="CJ20" s="32">
        <v>0</v>
      </c>
      <c r="CK20" s="53">
        <v>0</v>
      </c>
    </row>
    <row r="21" spans="3:89" ht="15" customHeight="1" x14ac:dyDescent="0.15">
      <c r="C21" s="5"/>
      <c r="D21" s="31" t="s">
        <v>30</v>
      </c>
      <c r="E21" s="149">
        <v>151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3">
        <v>0</v>
      </c>
      <c r="M21" s="34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5">
        <v>0</v>
      </c>
      <c r="T21" s="36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7">
        <v>0</v>
      </c>
      <c r="AA21" s="38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9">
        <v>0</v>
      </c>
      <c r="AH21" s="40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41">
        <v>0</v>
      </c>
      <c r="AO21" s="4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43">
        <v>0</v>
      </c>
      <c r="AV21" s="44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45">
        <v>0</v>
      </c>
      <c r="BC21" s="46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47">
        <v>0</v>
      </c>
      <c r="BJ21" s="48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49">
        <v>0</v>
      </c>
      <c r="BQ21" s="50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51">
        <v>0</v>
      </c>
      <c r="BX21" s="52">
        <v>0</v>
      </c>
      <c r="BY21" s="32">
        <v>0</v>
      </c>
      <c r="BZ21" s="32">
        <v>0</v>
      </c>
      <c r="CA21" s="32">
        <v>0</v>
      </c>
      <c r="CB21" s="32">
        <v>0</v>
      </c>
      <c r="CC21" s="32">
        <v>0</v>
      </c>
      <c r="CD21" s="33">
        <v>0</v>
      </c>
      <c r="CE21" s="52">
        <v>0</v>
      </c>
      <c r="CF21" s="32">
        <v>0</v>
      </c>
      <c r="CG21" s="32">
        <v>0</v>
      </c>
      <c r="CH21" s="32">
        <v>0</v>
      </c>
      <c r="CI21" s="32">
        <v>0</v>
      </c>
      <c r="CJ21" s="32">
        <v>0</v>
      </c>
      <c r="CK21" s="53">
        <v>0</v>
      </c>
    </row>
    <row r="22" spans="3:89" ht="15" customHeight="1" x14ac:dyDescent="0.15">
      <c r="C22" s="5"/>
      <c r="D22" s="31" t="s">
        <v>31</v>
      </c>
      <c r="E22" s="149">
        <v>161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3">
        <v>0</v>
      </c>
      <c r="M22" s="34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5">
        <v>0</v>
      </c>
      <c r="T22" s="36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7">
        <v>0</v>
      </c>
      <c r="AA22" s="38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9">
        <v>0</v>
      </c>
      <c r="AH22" s="40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41">
        <v>0</v>
      </c>
      <c r="AO22" s="4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43">
        <v>0</v>
      </c>
      <c r="AV22" s="44">
        <v>0</v>
      </c>
      <c r="AW22" s="32">
        <v>0</v>
      </c>
      <c r="AX22" s="32">
        <v>0</v>
      </c>
      <c r="AY22" s="32">
        <v>0</v>
      </c>
      <c r="AZ22" s="32">
        <v>0</v>
      </c>
      <c r="BA22" s="32">
        <v>0</v>
      </c>
      <c r="BB22" s="45">
        <v>0</v>
      </c>
      <c r="BC22" s="46">
        <v>0</v>
      </c>
      <c r="BD22" s="32">
        <v>0</v>
      </c>
      <c r="BE22" s="32">
        <v>0</v>
      </c>
      <c r="BF22" s="32">
        <v>0</v>
      </c>
      <c r="BG22" s="32">
        <v>0</v>
      </c>
      <c r="BH22" s="32">
        <v>0</v>
      </c>
      <c r="BI22" s="47">
        <v>0</v>
      </c>
      <c r="BJ22" s="48">
        <v>0</v>
      </c>
      <c r="BK22" s="32">
        <v>0</v>
      </c>
      <c r="BL22" s="32">
        <v>0</v>
      </c>
      <c r="BM22" s="32">
        <v>0</v>
      </c>
      <c r="BN22" s="32">
        <v>0</v>
      </c>
      <c r="BO22" s="32">
        <v>0</v>
      </c>
      <c r="BP22" s="49">
        <v>0</v>
      </c>
      <c r="BQ22" s="50">
        <v>0</v>
      </c>
      <c r="BR22" s="32">
        <v>0</v>
      </c>
      <c r="BS22" s="32">
        <v>0</v>
      </c>
      <c r="BT22" s="32">
        <v>0</v>
      </c>
      <c r="BU22" s="32">
        <v>0</v>
      </c>
      <c r="BV22" s="32">
        <v>0</v>
      </c>
      <c r="BW22" s="51">
        <v>0</v>
      </c>
      <c r="BX22" s="5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0</v>
      </c>
      <c r="CD22" s="33">
        <v>0</v>
      </c>
      <c r="CE22" s="52">
        <v>0</v>
      </c>
      <c r="CF22" s="32">
        <v>0</v>
      </c>
      <c r="CG22" s="32">
        <v>0</v>
      </c>
      <c r="CH22" s="32">
        <v>0</v>
      </c>
      <c r="CI22" s="32">
        <v>0</v>
      </c>
      <c r="CJ22" s="32">
        <v>0</v>
      </c>
      <c r="CK22" s="53">
        <v>0</v>
      </c>
    </row>
    <row r="23" spans="3:89" ht="15" customHeight="1" x14ac:dyDescent="0.15">
      <c r="C23" s="5"/>
      <c r="D23" s="31" t="s">
        <v>32</v>
      </c>
      <c r="E23" s="149">
        <v>171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3">
        <v>0</v>
      </c>
      <c r="M23" s="34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5">
        <v>0</v>
      </c>
      <c r="T23" s="36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7">
        <v>0</v>
      </c>
      <c r="AA23" s="38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9">
        <v>0</v>
      </c>
      <c r="AH23" s="40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41">
        <v>0</v>
      </c>
      <c r="AO23" s="42">
        <v>0</v>
      </c>
      <c r="AP23" s="32">
        <v>0</v>
      </c>
      <c r="AQ23" s="32">
        <v>0</v>
      </c>
      <c r="AR23" s="32">
        <v>0</v>
      </c>
      <c r="AS23" s="32">
        <v>0</v>
      </c>
      <c r="AT23" s="32">
        <v>0</v>
      </c>
      <c r="AU23" s="43">
        <v>0</v>
      </c>
      <c r="AV23" s="44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0</v>
      </c>
      <c r="BB23" s="45">
        <v>0</v>
      </c>
      <c r="BC23" s="46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47">
        <v>0</v>
      </c>
      <c r="BJ23" s="48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49">
        <v>0</v>
      </c>
      <c r="BQ23" s="50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51">
        <v>0</v>
      </c>
      <c r="BX23" s="5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3">
        <v>0</v>
      </c>
      <c r="CE23" s="5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53">
        <v>0</v>
      </c>
    </row>
    <row r="24" spans="3:89" ht="33.75" x14ac:dyDescent="0.15">
      <c r="C24" s="5"/>
      <c r="D24" s="31" t="s">
        <v>33</v>
      </c>
      <c r="E24" s="149">
        <v>200</v>
      </c>
      <c r="F24" s="54">
        <f>SUM(F25:F31)</f>
        <v>0</v>
      </c>
      <c r="G24" s="54">
        <f>SUM(G25:G31)</f>
        <v>0</v>
      </c>
      <c r="H24" s="54">
        <f>SUM(H25:H31)</f>
        <v>0</v>
      </c>
      <c r="I24" s="54">
        <f>SUM(I25:I31)</f>
        <v>0</v>
      </c>
      <c r="J24" s="54">
        <f>SUM(J25:J31)</f>
        <v>0</v>
      </c>
      <c r="K24" s="54">
        <v>0</v>
      </c>
      <c r="L24" s="55">
        <v>0</v>
      </c>
      <c r="M24" s="56">
        <f>SUM(M25:M31)</f>
        <v>0</v>
      </c>
      <c r="N24" s="56">
        <f>SUM(N25:N31)</f>
        <v>0</v>
      </c>
      <c r="O24" s="56">
        <f>SUM(O25:O31)</f>
        <v>0</v>
      </c>
      <c r="P24" s="56">
        <f>SUM(P25:P31)</f>
        <v>0</v>
      </c>
      <c r="Q24" s="56">
        <f>SUM(Q25:Q31)</f>
        <v>0</v>
      </c>
      <c r="R24" s="54">
        <v>0</v>
      </c>
      <c r="S24" s="57">
        <v>0</v>
      </c>
      <c r="T24" s="58">
        <f>SUM(T25:T31)</f>
        <v>0</v>
      </c>
      <c r="U24" s="58">
        <f>SUM(U25:U31)</f>
        <v>0</v>
      </c>
      <c r="V24" s="58">
        <f>SUM(V25:V31)</f>
        <v>0</v>
      </c>
      <c r="W24" s="58">
        <f>SUM(W25:W31)</f>
        <v>0</v>
      </c>
      <c r="X24" s="58">
        <f>SUM(X25:X31)</f>
        <v>0</v>
      </c>
      <c r="Y24" s="54">
        <v>0</v>
      </c>
      <c r="Z24" s="59">
        <v>0</v>
      </c>
      <c r="AA24" s="58">
        <f>SUM(AA25:AA31)</f>
        <v>0</v>
      </c>
      <c r="AB24" s="58">
        <f>SUM(AB25:AB31)</f>
        <v>0</v>
      </c>
      <c r="AC24" s="58">
        <f>SUM(AC25:AC31)</f>
        <v>0</v>
      </c>
      <c r="AD24" s="58">
        <f>SUM(AD25:AD31)</f>
        <v>0</v>
      </c>
      <c r="AE24" s="58">
        <f>SUM(AE25:AE31)</f>
        <v>0</v>
      </c>
      <c r="AF24" s="54">
        <v>0</v>
      </c>
      <c r="AG24" s="60">
        <v>0</v>
      </c>
      <c r="AH24" s="61">
        <f>SUM(AH25:AH31)</f>
        <v>1699.944</v>
      </c>
      <c r="AI24" s="61">
        <f>SUM(AI25:AI31)</f>
        <v>0</v>
      </c>
      <c r="AJ24" s="61">
        <f>SUM(AJ25:AJ31)</f>
        <v>2.2250000000000001</v>
      </c>
      <c r="AK24" s="61">
        <f>SUM(AK25:AK31)</f>
        <v>1697.7190000000001</v>
      </c>
      <c r="AL24" s="61">
        <f>SUM(AL25:AL31)</f>
        <v>0</v>
      </c>
      <c r="AM24" s="54">
        <v>0</v>
      </c>
      <c r="AN24" s="62">
        <v>0</v>
      </c>
      <c r="AO24" s="63">
        <f>SUM(AO25:AO31)</f>
        <v>3729.2607999999996</v>
      </c>
      <c r="AP24" s="63">
        <f>SUM(AP25:AP31)</f>
        <v>0</v>
      </c>
      <c r="AQ24" s="63">
        <f>SUM(AQ25:AQ31)</f>
        <v>5.8158000000000003</v>
      </c>
      <c r="AR24" s="63">
        <f>SUM(AR25:AR31)</f>
        <v>3723.4449999999997</v>
      </c>
      <c r="AS24" s="63">
        <f>SUM(AS25:AS31)</f>
        <v>0</v>
      </c>
      <c r="AT24" s="54">
        <v>0</v>
      </c>
      <c r="AU24" s="64">
        <v>0</v>
      </c>
      <c r="AV24" s="65">
        <f>SUM(AV25:AV31)</f>
        <v>8.1936</v>
      </c>
      <c r="AW24" s="65">
        <f>SUM(AW25:AW31)</f>
        <v>0</v>
      </c>
      <c r="AX24" s="65">
        <f>SUM(AX25:AX31)</f>
        <v>7.7000000000000002E-3</v>
      </c>
      <c r="AY24" s="65">
        <f>SUM(AY25:AY31)</f>
        <v>8.1859000000000002</v>
      </c>
      <c r="AZ24" s="65">
        <f>SUM(AZ25:AZ31)</f>
        <v>0</v>
      </c>
      <c r="BA24" s="54">
        <v>0</v>
      </c>
      <c r="BB24" s="66">
        <v>0</v>
      </c>
      <c r="BC24" s="67">
        <f>SUM(BC25:BC31)</f>
        <v>3423.1216000000004</v>
      </c>
      <c r="BD24" s="67">
        <f>SUM(BD25:BD31)</f>
        <v>0</v>
      </c>
      <c r="BE24" s="67">
        <f>SUM(BE25:BE31)</f>
        <v>2.2081</v>
      </c>
      <c r="BF24" s="67">
        <f>SUM(BF25:BF31)</f>
        <v>3420.9135000000001</v>
      </c>
      <c r="BG24" s="67">
        <f>SUM(BG25:BG31)</f>
        <v>0</v>
      </c>
      <c r="BH24" s="54">
        <v>0</v>
      </c>
      <c r="BI24" s="68">
        <v>0</v>
      </c>
      <c r="BJ24" s="54">
        <f>SUM(BJ25:BJ31)</f>
        <v>1699.944</v>
      </c>
      <c r="BK24" s="54">
        <f>SUM(BK25:BK31)</f>
        <v>0</v>
      </c>
      <c r="BL24" s="54">
        <f>SUM(BL25:BL31)</f>
        <v>2.2250000000000001</v>
      </c>
      <c r="BM24" s="54">
        <f>SUM(BM25:BM31)</f>
        <v>1697.7190000000001</v>
      </c>
      <c r="BN24" s="54">
        <f>SUM(BN25:BN31)</f>
        <v>0</v>
      </c>
      <c r="BO24" s="54">
        <v>0</v>
      </c>
      <c r="BP24" s="55">
        <v>0</v>
      </c>
      <c r="BQ24" s="56">
        <f>SUM(BQ25:BQ31)</f>
        <v>3729.2607999999996</v>
      </c>
      <c r="BR24" s="56">
        <f>SUM(BR25:BR31)</f>
        <v>0</v>
      </c>
      <c r="BS24" s="56">
        <f>SUM(BS25:BS31)</f>
        <v>5.8158000000000003</v>
      </c>
      <c r="BT24" s="56">
        <f>SUM(BT25:BT31)</f>
        <v>3723.4449999999997</v>
      </c>
      <c r="BU24" s="56">
        <f>SUM(BU25:BU31)</f>
        <v>0</v>
      </c>
      <c r="BV24" s="54">
        <v>0</v>
      </c>
      <c r="BW24" s="54">
        <v>0</v>
      </c>
      <c r="BX24" s="69">
        <f>SUM(BX25:BX31)</f>
        <v>7008.8859000000002</v>
      </c>
      <c r="BY24" s="69">
        <f>SUM(BY25:BY31)</f>
        <v>0</v>
      </c>
      <c r="BZ24" s="69">
        <f>SUM(BZ25:BZ31)</f>
        <v>7.8624000000000009</v>
      </c>
      <c r="CA24" s="69">
        <f>SUM(CA25:CA31)</f>
        <v>7001.0235000000002</v>
      </c>
      <c r="CB24" s="69">
        <f>SUM(CB25:CB31)</f>
        <v>0</v>
      </c>
      <c r="CC24" s="70">
        <v>0</v>
      </c>
      <c r="CD24" s="54">
        <v>0</v>
      </c>
      <c r="CE24" s="69">
        <f>SUM(CE25:CE31)</f>
        <v>143.4965</v>
      </c>
      <c r="CF24" s="69">
        <f>SUM(CF25:CF31)</f>
        <v>0</v>
      </c>
      <c r="CG24" s="69">
        <f>SUM(CG25:CG31)</f>
        <v>0.1615</v>
      </c>
      <c r="CH24" s="69">
        <f>SUM(CH25:CH31)</f>
        <v>143.33499999999998</v>
      </c>
      <c r="CI24" s="69">
        <f>SUM(CI25:CI31)</f>
        <v>0</v>
      </c>
      <c r="CJ24" s="70">
        <v>0</v>
      </c>
      <c r="CK24" s="71">
        <v>0</v>
      </c>
    </row>
    <row r="25" spans="3:89" ht="22.5" x14ac:dyDescent="0.15">
      <c r="C25" s="5"/>
      <c r="D25" s="31" t="s">
        <v>26</v>
      </c>
      <c r="E25" s="149">
        <v>211</v>
      </c>
      <c r="F25" s="54">
        <f t="shared" ref="F25:F31" si="0">SUM(G25:I25)</f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56">
        <f>SUM(N25:Q25)</f>
        <v>0</v>
      </c>
      <c r="N25" s="72">
        <v>0</v>
      </c>
      <c r="O25" s="72">
        <v>0</v>
      </c>
      <c r="P25" s="74">
        <v>0</v>
      </c>
      <c r="Q25" s="72">
        <v>0</v>
      </c>
      <c r="R25" s="72">
        <v>0</v>
      </c>
      <c r="S25" s="75">
        <v>0</v>
      </c>
      <c r="T25" s="58">
        <f>SUM(U25:X25)</f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6">
        <v>0</v>
      </c>
      <c r="AA25" s="58">
        <f>SUM(AB25:AE25)</f>
        <v>0</v>
      </c>
      <c r="AB25" s="72">
        <v>0</v>
      </c>
      <c r="AC25" s="72">
        <v>0</v>
      </c>
      <c r="AD25" s="72">
        <v>0</v>
      </c>
      <c r="AE25" s="72">
        <v>0</v>
      </c>
      <c r="AF25" s="72">
        <v>0</v>
      </c>
      <c r="AG25" s="77">
        <v>0</v>
      </c>
      <c r="AH25" s="61">
        <f t="shared" ref="AH25:AH31" si="1">SUM(AI25:AL25)</f>
        <v>1097.7829999999999</v>
      </c>
      <c r="AI25" s="72">
        <v>0</v>
      </c>
      <c r="AJ25" s="72">
        <v>2.2250000000000001</v>
      </c>
      <c r="AK25" s="72">
        <v>1095.558</v>
      </c>
      <c r="AL25" s="72">
        <v>0</v>
      </c>
      <c r="AM25" s="72">
        <v>0</v>
      </c>
      <c r="AN25" s="78">
        <v>0</v>
      </c>
      <c r="AO25" s="63">
        <f>SUM(AP25:AS25)</f>
        <v>2356.1866999999997</v>
      </c>
      <c r="AP25" s="72">
        <v>0</v>
      </c>
      <c r="AQ25" s="72">
        <v>5.8158000000000003</v>
      </c>
      <c r="AR25" s="72">
        <v>2350.3708999999999</v>
      </c>
      <c r="AS25" s="72">
        <v>0</v>
      </c>
      <c r="AT25" s="72">
        <v>0</v>
      </c>
      <c r="AU25" s="79">
        <v>0</v>
      </c>
      <c r="AV25" s="65">
        <f>SUM(AW25:AZ25)</f>
        <v>3.7271999999999998</v>
      </c>
      <c r="AW25" s="72">
        <v>0</v>
      </c>
      <c r="AX25" s="72">
        <v>7.7000000000000002E-3</v>
      </c>
      <c r="AY25" s="72">
        <v>3.7195</v>
      </c>
      <c r="AZ25" s="72">
        <v>0</v>
      </c>
      <c r="BA25" s="72">
        <v>0</v>
      </c>
      <c r="BB25" s="80">
        <v>0</v>
      </c>
      <c r="BC25" s="67">
        <f>SUM(BD25:BG25)</f>
        <v>1597.7976000000001</v>
      </c>
      <c r="BD25" s="72">
        <v>0</v>
      </c>
      <c r="BE25" s="72">
        <v>2.2081</v>
      </c>
      <c r="BF25" s="81">
        <v>1595.5895</v>
      </c>
      <c r="BG25" s="72">
        <v>0</v>
      </c>
      <c r="BH25" s="72">
        <v>0</v>
      </c>
      <c r="BI25" s="82">
        <v>0</v>
      </c>
      <c r="BJ25" s="54">
        <f>SUM(BK25:BN25)</f>
        <v>1097.7829999999999</v>
      </c>
      <c r="BK25" s="72">
        <f>SUM(G25+U25+AI25)</f>
        <v>0</v>
      </c>
      <c r="BL25" s="72">
        <f>SUM(H25+V25+AJ25)</f>
        <v>2.2250000000000001</v>
      </c>
      <c r="BM25" s="72">
        <f>SUM(I25+W25+AK25)</f>
        <v>1095.558</v>
      </c>
      <c r="BN25" s="72">
        <f>SUM(J25+X25+AL25)</f>
        <v>0</v>
      </c>
      <c r="BO25" s="72">
        <v>0</v>
      </c>
      <c r="BP25" s="73">
        <v>0</v>
      </c>
      <c r="BQ25" s="56">
        <f>SUM(BR25:BU25)</f>
        <v>2356.1866999999997</v>
      </c>
      <c r="BR25" s="72">
        <f>SUM(N25+AB25+AP25 )</f>
        <v>0</v>
      </c>
      <c r="BS25" s="72">
        <f t="shared" ref="BS25:BU31" si="2">SUM(O25+AC25+AQ25 )</f>
        <v>5.8158000000000003</v>
      </c>
      <c r="BT25" s="74">
        <f t="shared" si="2"/>
        <v>2350.3708999999999</v>
      </c>
      <c r="BU25" s="72">
        <f t="shared" si="2"/>
        <v>0</v>
      </c>
      <c r="BV25" s="72">
        <f>SUM(R25+AF25+AT25+BH25)</f>
        <v>0</v>
      </c>
      <c r="BW25" s="75">
        <f>SUM(S25+AG25+AU25+BI25)</f>
        <v>0</v>
      </c>
      <c r="BX25" s="83">
        <f>SUM(BY25:CB25)</f>
        <v>3895.7368000000001</v>
      </c>
      <c r="BY25" s="84">
        <f>SUM(BD25+BR25-CF25)</f>
        <v>0</v>
      </c>
      <c r="BZ25" s="84">
        <f t="shared" ref="BZ25:CB31" si="3">SUM(BE25+BS25-CG25)</f>
        <v>7.8624000000000009</v>
      </c>
      <c r="CA25" s="84">
        <f t="shared" si="3"/>
        <v>3887.8744000000002</v>
      </c>
      <c r="CB25" s="84">
        <f t="shared" si="3"/>
        <v>0</v>
      </c>
      <c r="CC25" s="72">
        <f>SUM(BV25-CJ25)</f>
        <v>0</v>
      </c>
      <c r="CD25" s="73">
        <f>SUM(BW25-CK25)</f>
        <v>0</v>
      </c>
      <c r="CE25" s="83">
        <f>SUM(CF25:CI25)</f>
        <v>58.247499999999995</v>
      </c>
      <c r="CF25" s="84">
        <v>0</v>
      </c>
      <c r="CG25" s="85">
        <v>0.1615</v>
      </c>
      <c r="CH25" s="86">
        <v>58.085999999999999</v>
      </c>
      <c r="CI25" s="84">
        <v>0</v>
      </c>
      <c r="CJ25" s="72">
        <v>0</v>
      </c>
      <c r="CK25" s="87">
        <v>0</v>
      </c>
    </row>
    <row r="26" spans="3:89" ht="22.5" x14ac:dyDescent="0.15">
      <c r="C26" s="5"/>
      <c r="D26" s="31" t="s">
        <v>27</v>
      </c>
      <c r="E26" s="149">
        <v>221</v>
      </c>
      <c r="F26" s="54">
        <f t="shared" si="0"/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3">
        <v>0</v>
      </c>
      <c r="M26" s="56">
        <f t="shared" ref="M26:M31" si="4">SUM(N26:Q26)</f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5">
        <v>0</v>
      </c>
      <c r="T26" s="58">
        <f t="shared" ref="T26:T31" si="5">SUM(U26:X26)</f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6">
        <v>0</v>
      </c>
      <c r="AA26" s="58">
        <f t="shared" ref="AA26:AA31" si="6">SUM(AB26:AE26)</f>
        <v>0</v>
      </c>
      <c r="AB26" s="72">
        <v>0</v>
      </c>
      <c r="AC26" s="72">
        <v>0</v>
      </c>
      <c r="AD26" s="72">
        <v>0</v>
      </c>
      <c r="AE26" s="72">
        <v>0</v>
      </c>
      <c r="AF26" s="72">
        <v>0</v>
      </c>
      <c r="AG26" s="77">
        <v>0</v>
      </c>
      <c r="AH26" s="61">
        <f t="shared" si="1"/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78">
        <v>0</v>
      </c>
      <c r="AO26" s="63">
        <f t="shared" ref="AO26:AO31" si="7">SUM(AP26:AS26)</f>
        <v>0</v>
      </c>
      <c r="AP26" s="72">
        <v>0</v>
      </c>
      <c r="AQ26" s="72">
        <v>0</v>
      </c>
      <c r="AR26" s="72">
        <v>0</v>
      </c>
      <c r="AS26" s="72">
        <v>0</v>
      </c>
      <c r="AT26" s="72">
        <v>0</v>
      </c>
      <c r="AU26" s="79">
        <v>0</v>
      </c>
      <c r="AV26" s="65">
        <f t="shared" ref="AV26:AV31" si="8">SUM(AW26:AZ26)</f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80">
        <v>0</v>
      </c>
      <c r="BC26" s="67">
        <f t="shared" ref="BC26:BC31" si="9">SUM(BD26:BG26)</f>
        <v>0</v>
      </c>
      <c r="BD26" s="72">
        <v>0</v>
      </c>
      <c r="BE26" s="72">
        <v>0</v>
      </c>
      <c r="BF26" s="72">
        <v>0</v>
      </c>
      <c r="BG26" s="72">
        <v>0</v>
      </c>
      <c r="BH26" s="72">
        <v>0</v>
      </c>
      <c r="BI26" s="82">
        <v>0</v>
      </c>
      <c r="BJ26" s="54">
        <f t="shared" ref="BJ26:BJ31" si="10">SUM(BK26:BN26)</f>
        <v>0</v>
      </c>
      <c r="BK26" s="72">
        <f t="shared" ref="BK26:BN31" si="11">SUM(G26+U26+AI26)</f>
        <v>0</v>
      </c>
      <c r="BL26" s="72">
        <f t="shared" si="11"/>
        <v>0</v>
      </c>
      <c r="BM26" s="72">
        <f t="shared" si="11"/>
        <v>0</v>
      </c>
      <c r="BN26" s="72">
        <f t="shared" si="11"/>
        <v>0</v>
      </c>
      <c r="BO26" s="72">
        <v>0</v>
      </c>
      <c r="BP26" s="88">
        <v>0</v>
      </c>
      <c r="BQ26" s="56">
        <f t="shared" ref="BQ26:BQ31" si="12">SUM(BR26:BU26)</f>
        <v>0</v>
      </c>
      <c r="BR26" s="72">
        <f t="shared" ref="BR26:BR31" si="13">SUM(N26+AB26+AP26 )</f>
        <v>0</v>
      </c>
      <c r="BS26" s="72">
        <f t="shared" si="2"/>
        <v>0</v>
      </c>
      <c r="BT26" s="72">
        <f t="shared" si="2"/>
        <v>0</v>
      </c>
      <c r="BU26" s="72">
        <f t="shared" si="2"/>
        <v>0</v>
      </c>
      <c r="BV26" s="72">
        <v>0</v>
      </c>
      <c r="BW26" s="89">
        <v>0</v>
      </c>
      <c r="BX26" s="70">
        <f t="shared" ref="BX26:BX31" si="14">SUM(BY26:CB26)</f>
        <v>0</v>
      </c>
      <c r="BY26" s="72">
        <f t="shared" ref="BY26:BY31" si="15">SUM(BD26+BR26-CF26)</f>
        <v>0</v>
      </c>
      <c r="BZ26" s="72">
        <f t="shared" si="3"/>
        <v>0</v>
      </c>
      <c r="CA26" s="72">
        <f t="shared" si="3"/>
        <v>0</v>
      </c>
      <c r="CB26" s="72">
        <f t="shared" si="3"/>
        <v>0</v>
      </c>
      <c r="CC26" s="72">
        <f t="shared" ref="CC26:CD31" si="16">SUM(BV26-CJ26)</f>
        <v>0</v>
      </c>
      <c r="CD26" s="73">
        <f t="shared" si="16"/>
        <v>0</v>
      </c>
      <c r="CE26" s="70">
        <f t="shared" ref="CE26:CE31" si="17">SUM(CF26:CI26)</f>
        <v>0</v>
      </c>
      <c r="CF26" s="72">
        <v>0</v>
      </c>
      <c r="CG26" s="84">
        <v>0</v>
      </c>
      <c r="CH26" s="72">
        <v>0</v>
      </c>
      <c r="CI26" s="72">
        <v>0</v>
      </c>
      <c r="CJ26" s="72">
        <v>0</v>
      </c>
      <c r="CK26" s="87">
        <v>0</v>
      </c>
    </row>
    <row r="27" spans="3:89" ht="15" customHeight="1" x14ac:dyDescent="0.15">
      <c r="C27" s="5"/>
      <c r="D27" s="31" t="s">
        <v>28</v>
      </c>
      <c r="E27" s="149">
        <v>231</v>
      </c>
      <c r="F27" s="54">
        <f t="shared" si="0"/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56">
        <f t="shared" si="4"/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5">
        <v>0</v>
      </c>
      <c r="T27" s="58">
        <f t="shared" si="5"/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6">
        <v>0</v>
      </c>
      <c r="AA27" s="58">
        <f t="shared" si="6"/>
        <v>0</v>
      </c>
      <c r="AB27" s="72">
        <v>0</v>
      </c>
      <c r="AC27" s="72">
        <v>0</v>
      </c>
      <c r="AD27" s="72">
        <v>0</v>
      </c>
      <c r="AE27" s="72">
        <v>0</v>
      </c>
      <c r="AF27" s="72">
        <v>0</v>
      </c>
      <c r="AG27" s="77">
        <v>0</v>
      </c>
      <c r="AH27" s="61">
        <f t="shared" si="1"/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78">
        <v>0</v>
      </c>
      <c r="AO27" s="63">
        <f t="shared" si="7"/>
        <v>0</v>
      </c>
      <c r="AP27" s="72">
        <v>0</v>
      </c>
      <c r="AQ27" s="72">
        <v>0</v>
      </c>
      <c r="AR27" s="72">
        <v>0</v>
      </c>
      <c r="AS27" s="72">
        <v>0</v>
      </c>
      <c r="AT27" s="72">
        <v>0</v>
      </c>
      <c r="AU27" s="79">
        <v>0</v>
      </c>
      <c r="AV27" s="65">
        <f t="shared" si="8"/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80">
        <v>0</v>
      </c>
      <c r="BC27" s="67">
        <f t="shared" si="9"/>
        <v>0</v>
      </c>
      <c r="BD27" s="72">
        <v>0</v>
      </c>
      <c r="BE27" s="72">
        <v>0</v>
      </c>
      <c r="BF27" s="72">
        <v>0</v>
      </c>
      <c r="BG27" s="72">
        <v>0</v>
      </c>
      <c r="BH27" s="72">
        <v>0</v>
      </c>
      <c r="BI27" s="82">
        <v>0</v>
      </c>
      <c r="BJ27" s="54">
        <f t="shared" si="10"/>
        <v>0</v>
      </c>
      <c r="BK27" s="72">
        <f t="shared" si="11"/>
        <v>0</v>
      </c>
      <c r="BL27" s="72">
        <f t="shared" si="11"/>
        <v>0</v>
      </c>
      <c r="BM27" s="72">
        <f t="shared" si="11"/>
        <v>0</v>
      </c>
      <c r="BN27" s="72">
        <f t="shared" si="11"/>
        <v>0</v>
      </c>
      <c r="BO27" s="72">
        <v>0</v>
      </c>
      <c r="BP27" s="88">
        <v>0</v>
      </c>
      <c r="BQ27" s="56">
        <f t="shared" si="12"/>
        <v>0</v>
      </c>
      <c r="BR27" s="72">
        <f t="shared" si="13"/>
        <v>0</v>
      </c>
      <c r="BS27" s="72">
        <f t="shared" si="2"/>
        <v>0</v>
      </c>
      <c r="BT27" s="72">
        <f t="shared" si="2"/>
        <v>0</v>
      </c>
      <c r="BU27" s="72">
        <f t="shared" si="2"/>
        <v>0</v>
      </c>
      <c r="BV27" s="72">
        <v>0</v>
      </c>
      <c r="BW27" s="89">
        <v>0</v>
      </c>
      <c r="BX27" s="70">
        <f t="shared" si="14"/>
        <v>0</v>
      </c>
      <c r="BY27" s="72">
        <f t="shared" si="15"/>
        <v>0</v>
      </c>
      <c r="BZ27" s="72">
        <f t="shared" si="3"/>
        <v>0</v>
      </c>
      <c r="CA27" s="72">
        <f t="shared" si="3"/>
        <v>0</v>
      </c>
      <c r="CB27" s="72">
        <f t="shared" si="3"/>
        <v>0</v>
      </c>
      <c r="CC27" s="72">
        <f t="shared" si="16"/>
        <v>0</v>
      </c>
      <c r="CD27" s="73">
        <f t="shared" si="16"/>
        <v>0</v>
      </c>
      <c r="CE27" s="70">
        <f t="shared" si="17"/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87">
        <v>0</v>
      </c>
    </row>
    <row r="28" spans="3:89" ht="15" customHeight="1" x14ac:dyDescent="0.15">
      <c r="C28" s="5"/>
      <c r="D28" s="31" t="s">
        <v>29</v>
      </c>
      <c r="E28" s="149">
        <v>241</v>
      </c>
      <c r="F28" s="54">
        <f t="shared" si="0"/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56">
        <f t="shared" si="4"/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5">
        <v>0</v>
      </c>
      <c r="T28" s="58">
        <f t="shared" si="5"/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6">
        <v>0</v>
      </c>
      <c r="AA28" s="58">
        <f t="shared" si="6"/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7">
        <v>0</v>
      </c>
      <c r="AH28" s="61">
        <f t="shared" si="1"/>
        <v>224.23400000000001</v>
      </c>
      <c r="AI28" s="72">
        <v>0</v>
      </c>
      <c r="AJ28" s="72">
        <v>0</v>
      </c>
      <c r="AK28" s="72">
        <v>224.23400000000001</v>
      </c>
      <c r="AL28" s="72">
        <v>0</v>
      </c>
      <c r="AM28" s="72">
        <v>0</v>
      </c>
      <c r="AN28" s="78">
        <v>0</v>
      </c>
      <c r="AO28" s="63">
        <f t="shared" si="7"/>
        <v>469.17439999999999</v>
      </c>
      <c r="AP28" s="72">
        <v>0</v>
      </c>
      <c r="AQ28" s="72">
        <v>0</v>
      </c>
      <c r="AR28" s="72">
        <v>469.17439999999999</v>
      </c>
      <c r="AS28" s="72">
        <v>0</v>
      </c>
      <c r="AT28" s="72">
        <v>0</v>
      </c>
      <c r="AU28" s="79">
        <v>0</v>
      </c>
      <c r="AV28" s="65">
        <f t="shared" si="8"/>
        <v>0.79959999999999998</v>
      </c>
      <c r="AW28" s="72">
        <v>0</v>
      </c>
      <c r="AX28" s="72">
        <v>0</v>
      </c>
      <c r="AY28" s="72">
        <v>0.79959999999999998</v>
      </c>
      <c r="AZ28" s="72">
        <v>0</v>
      </c>
      <c r="BA28" s="72">
        <v>0</v>
      </c>
      <c r="BB28" s="80">
        <v>0</v>
      </c>
      <c r="BC28" s="67">
        <f t="shared" si="9"/>
        <v>346.30860000000001</v>
      </c>
      <c r="BD28" s="72">
        <v>0</v>
      </c>
      <c r="BE28" s="72">
        <v>0</v>
      </c>
      <c r="BF28" s="72">
        <v>346.30860000000001</v>
      </c>
      <c r="BG28" s="72">
        <v>0</v>
      </c>
      <c r="BH28" s="72">
        <v>0</v>
      </c>
      <c r="BI28" s="82">
        <v>0</v>
      </c>
      <c r="BJ28" s="54">
        <f t="shared" si="10"/>
        <v>224.23400000000001</v>
      </c>
      <c r="BK28" s="72">
        <f t="shared" si="11"/>
        <v>0</v>
      </c>
      <c r="BL28" s="72">
        <f t="shared" si="11"/>
        <v>0</v>
      </c>
      <c r="BM28" s="72">
        <f t="shared" si="11"/>
        <v>224.23400000000001</v>
      </c>
      <c r="BN28" s="72">
        <f t="shared" si="11"/>
        <v>0</v>
      </c>
      <c r="BO28" s="72">
        <v>0</v>
      </c>
      <c r="BP28" s="88">
        <v>0</v>
      </c>
      <c r="BQ28" s="56">
        <f t="shared" si="12"/>
        <v>469.17439999999999</v>
      </c>
      <c r="BR28" s="72">
        <f t="shared" si="13"/>
        <v>0</v>
      </c>
      <c r="BS28" s="72">
        <f t="shared" si="2"/>
        <v>0</v>
      </c>
      <c r="BT28" s="72">
        <f t="shared" si="2"/>
        <v>469.17439999999999</v>
      </c>
      <c r="BU28" s="72">
        <f t="shared" si="2"/>
        <v>0</v>
      </c>
      <c r="BV28" s="72">
        <v>0</v>
      </c>
      <c r="BW28" s="89">
        <v>0</v>
      </c>
      <c r="BX28" s="70">
        <f t="shared" si="14"/>
        <v>815.48299999999995</v>
      </c>
      <c r="BY28" s="72">
        <f t="shared" si="15"/>
        <v>0</v>
      </c>
      <c r="BZ28" s="90">
        <f t="shared" si="3"/>
        <v>0</v>
      </c>
      <c r="CA28" s="72">
        <f t="shared" si="3"/>
        <v>815.48299999999995</v>
      </c>
      <c r="CB28" s="72">
        <f t="shared" si="3"/>
        <v>0</v>
      </c>
      <c r="CC28" s="72">
        <f t="shared" si="16"/>
        <v>0</v>
      </c>
      <c r="CD28" s="73">
        <f t="shared" si="16"/>
        <v>0</v>
      </c>
      <c r="CE28" s="70">
        <f t="shared" si="17"/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87">
        <v>0</v>
      </c>
    </row>
    <row r="29" spans="3:89" ht="15" customHeight="1" x14ac:dyDescent="0.15">
      <c r="C29" s="5"/>
      <c r="D29" s="31" t="s">
        <v>30</v>
      </c>
      <c r="E29" s="149">
        <v>251</v>
      </c>
      <c r="F29" s="54">
        <f t="shared" si="0"/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56">
        <f t="shared" si="4"/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5">
        <v>0</v>
      </c>
      <c r="T29" s="58">
        <f t="shared" si="5"/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6">
        <v>0</v>
      </c>
      <c r="AA29" s="58">
        <f t="shared" si="6"/>
        <v>0</v>
      </c>
      <c r="AB29" s="72">
        <v>0</v>
      </c>
      <c r="AC29" s="72">
        <v>0</v>
      </c>
      <c r="AD29" s="72">
        <v>0</v>
      </c>
      <c r="AE29" s="72">
        <v>0</v>
      </c>
      <c r="AF29" s="72">
        <v>0</v>
      </c>
      <c r="AG29" s="77">
        <v>0</v>
      </c>
      <c r="AH29" s="61">
        <f t="shared" si="1"/>
        <v>0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78">
        <v>0</v>
      </c>
      <c r="AO29" s="63">
        <f t="shared" si="7"/>
        <v>0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9">
        <v>0</v>
      </c>
      <c r="AV29" s="65">
        <f t="shared" si="8"/>
        <v>0</v>
      </c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80">
        <v>0</v>
      </c>
      <c r="BC29" s="67">
        <f t="shared" si="9"/>
        <v>0</v>
      </c>
      <c r="BD29" s="72">
        <v>0</v>
      </c>
      <c r="BE29" s="72">
        <v>0</v>
      </c>
      <c r="BF29" s="72">
        <v>0</v>
      </c>
      <c r="BG29" s="72">
        <v>0</v>
      </c>
      <c r="BH29" s="72">
        <v>0</v>
      </c>
      <c r="BI29" s="82">
        <v>0</v>
      </c>
      <c r="BJ29" s="54">
        <f t="shared" si="10"/>
        <v>0</v>
      </c>
      <c r="BK29" s="72">
        <f t="shared" si="11"/>
        <v>0</v>
      </c>
      <c r="BL29" s="72">
        <f t="shared" si="11"/>
        <v>0</v>
      </c>
      <c r="BM29" s="72">
        <f t="shared" si="11"/>
        <v>0</v>
      </c>
      <c r="BN29" s="72">
        <f t="shared" si="11"/>
        <v>0</v>
      </c>
      <c r="BO29" s="72">
        <v>0</v>
      </c>
      <c r="BP29" s="88">
        <v>0</v>
      </c>
      <c r="BQ29" s="56">
        <f t="shared" si="12"/>
        <v>0</v>
      </c>
      <c r="BR29" s="72">
        <f t="shared" si="13"/>
        <v>0</v>
      </c>
      <c r="BS29" s="72">
        <f t="shared" si="2"/>
        <v>0</v>
      </c>
      <c r="BT29" s="72">
        <f t="shared" si="2"/>
        <v>0</v>
      </c>
      <c r="BU29" s="72">
        <f t="shared" si="2"/>
        <v>0</v>
      </c>
      <c r="BV29" s="72">
        <v>0</v>
      </c>
      <c r="BW29" s="89">
        <v>0</v>
      </c>
      <c r="BX29" s="70">
        <f t="shared" si="14"/>
        <v>0</v>
      </c>
      <c r="BY29" s="72">
        <f t="shared" si="15"/>
        <v>0</v>
      </c>
      <c r="BZ29" s="72">
        <f t="shared" si="3"/>
        <v>0</v>
      </c>
      <c r="CA29" s="72">
        <f t="shared" si="3"/>
        <v>0</v>
      </c>
      <c r="CB29" s="72">
        <f t="shared" si="3"/>
        <v>0</v>
      </c>
      <c r="CC29" s="72">
        <f t="shared" si="16"/>
        <v>0</v>
      </c>
      <c r="CD29" s="73">
        <f t="shared" si="16"/>
        <v>0</v>
      </c>
      <c r="CE29" s="70">
        <f t="shared" si="17"/>
        <v>0</v>
      </c>
      <c r="CF29" s="72">
        <v>0</v>
      </c>
      <c r="CG29" s="72">
        <v>0</v>
      </c>
      <c r="CH29" s="72">
        <v>0</v>
      </c>
      <c r="CI29" s="72">
        <v>0</v>
      </c>
      <c r="CJ29" s="72">
        <v>0</v>
      </c>
      <c r="CK29" s="87">
        <v>0</v>
      </c>
    </row>
    <row r="30" spans="3:89" ht="15" customHeight="1" x14ac:dyDescent="0.15">
      <c r="C30" s="5"/>
      <c r="D30" s="31" t="s">
        <v>31</v>
      </c>
      <c r="E30" s="149">
        <v>261</v>
      </c>
      <c r="F30" s="54">
        <f t="shared" si="0"/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56">
        <f t="shared" si="4"/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5">
        <v>0</v>
      </c>
      <c r="T30" s="58">
        <f t="shared" si="5"/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6">
        <v>0</v>
      </c>
      <c r="AA30" s="58">
        <f t="shared" si="6"/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7">
        <v>0</v>
      </c>
      <c r="AH30" s="61">
        <f t="shared" si="1"/>
        <v>0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78">
        <v>0</v>
      </c>
      <c r="AO30" s="63">
        <f t="shared" si="7"/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9">
        <v>0</v>
      </c>
      <c r="AV30" s="65">
        <f t="shared" si="8"/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80">
        <v>0</v>
      </c>
      <c r="BC30" s="67">
        <f t="shared" si="9"/>
        <v>0</v>
      </c>
      <c r="BD30" s="72">
        <v>0</v>
      </c>
      <c r="BE30" s="72">
        <v>0</v>
      </c>
      <c r="BF30" s="72">
        <v>0</v>
      </c>
      <c r="BG30" s="72">
        <v>0</v>
      </c>
      <c r="BH30" s="72">
        <v>0</v>
      </c>
      <c r="BI30" s="82">
        <v>0</v>
      </c>
      <c r="BJ30" s="54">
        <f t="shared" si="10"/>
        <v>0</v>
      </c>
      <c r="BK30" s="72">
        <f t="shared" si="11"/>
        <v>0</v>
      </c>
      <c r="BL30" s="72">
        <f t="shared" si="11"/>
        <v>0</v>
      </c>
      <c r="BM30" s="72">
        <f t="shared" si="11"/>
        <v>0</v>
      </c>
      <c r="BN30" s="72">
        <f t="shared" si="11"/>
        <v>0</v>
      </c>
      <c r="BO30" s="72">
        <v>0</v>
      </c>
      <c r="BP30" s="88">
        <v>0</v>
      </c>
      <c r="BQ30" s="56">
        <f t="shared" si="12"/>
        <v>0</v>
      </c>
      <c r="BR30" s="72">
        <f t="shared" si="13"/>
        <v>0</v>
      </c>
      <c r="BS30" s="72">
        <f t="shared" si="2"/>
        <v>0</v>
      </c>
      <c r="BT30" s="72">
        <f t="shared" si="2"/>
        <v>0</v>
      </c>
      <c r="BU30" s="72">
        <f t="shared" si="2"/>
        <v>0</v>
      </c>
      <c r="BV30" s="72">
        <v>0</v>
      </c>
      <c r="BW30" s="89">
        <v>0</v>
      </c>
      <c r="BX30" s="70">
        <f t="shared" si="14"/>
        <v>0</v>
      </c>
      <c r="BY30" s="72">
        <f t="shared" si="15"/>
        <v>0</v>
      </c>
      <c r="BZ30" s="72">
        <f t="shared" si="3"/>
        <v>0</v>
      </c>
      <c r="CA30" s="72">
        <f t="shared" si="3"/>
        <v>0</v>
      </c>
      <c r="CB30" s="72">
        <f t="shared" si="3"/>
        <v>0</v>
      </c>
      <c r="CC30" s="72">
        <f t="shared" si="16"/>
        <v>0</v>
      </c>
      <c r="CD30" s="73">
        <f t="shared" si="16"/>
        <v>0</v>
      </c>
      <c r="CE30" s="70">
        <f t="shared" si="17"/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87">
        <v>0</v>
      </c>
    </row>
    <row r="31" spans="3:89" ht="15" customHeight="1" x14ac:dyDescent="0.15">
      <c r="C31" s="5"/>
      <c r="D31" s="31" t="s">
        <v>32</v>
      </c>
      <c r="E31" s="149">
        <v>271</v>
      </c>
      <c r="F31" s="54">
        <f t="shared" si="0"/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56">
        <f t="shared" si="4"/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5">
        <v>0</v>
      </c>
      <c r="T31" s="58">
        <f t="shared" si="5"/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6">
        <v>0</v>
      </c>
      <c r="AA31" s="58">
        <f t="shared" si="6"/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7">
        <v>0</v>
      </c>
      <c r="AH31" s="61">
        <f t="shared" si="1"/>
        <v>377.92700000000002</v>
      </c>
      <c r="AI31" s="72">
        <v>0</v>
      </c>
      <c r="AJ31" s="72">
        <v>0</v>
      </c>
      <c r="AK31" s="72">
        <v>377.92700000000002</v>
      </c>
      <c r="AL31" s="72">
        <v>0</v>
      </c>
      <c r="AM31" s="72">
        <v>0</v>
      </c>
      <c r="AN31" s="78">
        <v>0</v>
      </c>
      <c r="AO31" s="63">
        <f t="shared" si="7"/>
        <v>903.89970000000005</v>
      </c>
      <c r="AP31" s="72">
        <v>0</v>
      </c>
      <c r="AQ31" s="72">
        <v>0</v>
      </c>
      <c r="AR31" s="72">
        <v>903.89970000000005</v>
      </c>
      <c r="AS31" s="72">
        <v>0</v>
      </c>
      <c r="AT31" s="72">
        <v>0</v>
      </c>
      <c r="AU31" s="79">
        <v>0</v>
      </c>
      <c r="AV31" s="65">
        <f t="shared" si="8"/>
        <v>3.6667999999999998</v>
      </c>
      <c r="AW31" s="72">
        <v>0</v>
      </c>
      <c r="AX31" s="72">
        <v>0</v>
      </c>
      <c r="AY31" s="72">
        <v>3.6667999999999998</v>
      </c>
      <c r="AZ31" s="72">
        <v>0</v>
      </c>
      <c r="BA31" s="72">
        <v>0</v>
      </c>
      <c r="BB31" s="80">
        <v>0</v>
      </c>
      <c r="BC31" s="67">
        <f t="shared" si="9"/>
        <v>1479.0154</v>
      </c>
      <c r="BD31" s="72">
        <v>0</v>
      </c>
      <c r="BE31" s="72">
        <v>0</v>
      </c>
      <c r="BF31" s="72">
        <v>1479.0154</v>
      </c>
      <c r="BG31" s="72">
        <v>0</v>
      </c>
      <c r="BH31" s="72">
        <v>0</v>
      </c>
      <c r="BI31" s="82">
        <v>0</v>
      </c>
      <c r="BJ31" s="54">
        <f t="shared" si="10"/>
        <v>377.92700000000002</v>
      </c>
      <c r="BK31" s="72">
        <f t="shared" si="11"/>
        <v>0</v>
      </c>
      <c r="BL31" s="72">
        <f t="shared" si="11"/>
        <v>0</v>
      </c>
      <c r="BM31" s="72">
        <f t="shared" si="11"/>
        <v>377.92700000000002</v>
      </c>
      <c r="BN31" s="72">
        <f t="shared" si="11"/>
        <v>0</v>
      </c>
      <c r="BO31" s="72">
        <v>0</v>
      </c>
      <c r="BP31" s="88">
        <v>0</v>
      </c>
      <c r="BQ31" s="56">
        <f t="shared" si="12"/>
        <v>903.89970000000005</v>
      </c>
      <c r="BR31" s="72">
        <f t="shared" si="13"/>
        <v>0</v>
      </c>
      <c r="BS31" s="72">
        <f t="shared" si="2"/>
        <v>0</v>
      </c>
      <c r="BT31" s="72">
        <f t="shared" si="2"/>
        <v>903.89970000000005</v>
      </c>
      <c r="BU31" s="72">
        <f t="shared" si="2"/>
        <v>0</v>
      </c>
      <c r="BV31" s="72">
        <v>0</v>
      </c>
      <c r="BW31" s="89">
        <v>0</v>
      </c>
      <c r="BX31" s="70">
        <f t="shared" si="14"/>
        <v>2297.6661000000004</v>
      </c>
      <c r="BY31" s="72">
        <f t="shared" si="15"/>
        <v>0</v>
      </c>
      <c r="BZ31" s="72">
        <f t="shared" si="3"/>
        <v>0</v>
      </c>
      <c r="CA31" s="72">
        <f t="shared" si="3"/>
        <v>2297.6661000000004</v>
      </c>
      <c r="CB31" s="72">
        <f t="shared" si="3"/>
        <v>0</v>
      </c>
      <c r="CC31" s="72">
        <f t="shared" si="16"/>
        <v>0</v>
      </c>
      <c r="CD31" s="73">
        <f t="shared" si="16"/>
        <v>0</v>
      </c>
      <c r="CE31" s="70">
        <f t="shared" si="17"/>
        <v>85.248999999999995</v>
      </c>
      <c r="CF31" s="72">
        <v>0</v>
      </c>
      <c r="CG31" s="72">
        <v>0</v>
      </c>
      <c r="CH31" s="72">
        <v>85.248999999999995</v>
      </c>
      <c r="CI31" s="72">
        <v>0</v>
      </c>
      <c r="CJ31" s="72">
        <v>0</v>
      </c>
      <c r="CK31" s="87">
        <v>0</v>
      </c>
    </row>
    <row r="32" spans="3:89" ht="33.75" x14ac:dyDescent="0.15">
      <c r="C32" s="5"/>
      <c r="D32" s="31" t="s">
        <v>34</v>
      </c>
      <c r="E32" s="149">
        <v>300</v>
      </c>
      <c r="F32" s="54">
        <f>SUM(F33:F39)</f>
        <v>825.66499999999996</v>
      </c>
      <c r="G32" s="54">
        <f>SUM(G33:G39)</f>
        <v>117.97799999999999</v>
      </c>
      <c r="H32" s="54">
        <f>SUM(H33:H39)</f>
        <v>0</v>
      </c>
      <c r="I32" s="54">
        <f>SUM(I33:I39)</f>
        <v>707.68700000000001</v>
      </c>
      <c r="J32" s="54">
        <f>SUM(J33:J39)</f>
        <v>0</v>
      </c>
      <c r="K32" s="54">
        <v>0</v>
      </c>
      <c r="L32" s="55">
        <v>0</v>
      </c>
      <c r="M32" s="56">
        <f>SUM(M33:M39)</f>
        <v>3025.0882999999999</v>
      </c>
      <c r="N32" s="56">
        <f>SUM(N33:N39)</f>
        <v>336.00839999999999</v>
      </c>
      <c r="O32" s="56">
        <f>SUM(O33:O39)</f>
        <v>0</v>
      </c>
      <c r="P32" s="56">
        <f>SUM(P33:P39)</f>
        <v>2689.0798999999997</v>
      </c>
      <c r="Q32" s="56">
        <f>SUM(Q33:Q39)</f>
        <v>0</v>
      </c>
      <c r="R32" s="54">
        <v>0</v>
      </c>
      <c r="S32" s="57">
        <v>0</v>
      </c>
      <c r="T32" s="58">
        <f>SUM(T33:T39)</f>
        <v>0</v>
      </c>
      <c r="U32" s="58">
        <f>SUM(U33:U39)</f>
        <v>0</v>
      </c>
      <c r="V32" s="58">
        <f>SUM(V33:V39)</f>
        <v>0</v>
      </c>
      <c r="W32" s="58">
        <f>SUM(W33:W39)</f>
        <v>0</v>
      </c>
      <c r="X32" s="58">
        <f>SUM(X33:X39)</f>
        <v>0</v>
      </c>
      <c r="Y32" s="54">
        <v>0</v>
      </c>
      <c r="Z32" s="59">
        <v>0</v>
      </c>
      <c r="AA32" s="58">
        <f>SUM(AA33:AA39)</f>
        <v>0</v>
      </c>
      <c r="AB32" s="58">
        <f>SUM(AB33:AB39)</f>
        <v>0</v>
      </c>
      <c r="AC32" s="58">
        <f>SUM(AC33:AC39)</f>
        <v>0</v>
      </c>
      <c r="AD32" s="58">
        <f>SUM(AD33:AD39)</f>
        <v>0</v>
      </c>
      <c r="AE32" s="58">
        <f>SUM(AE33:AE39)</f>
        <v>0</v>
      </c>
      <c r="AF32" s="54">
        <v>0</v>
      </c>
      <c r="AG32" s="60">
        <v>0</v>
      </c>
      <c r="AH32" s="61">
        <f t="shared" ref="AH32:BN32" si="18">SUM(AH33:AH39)</f>
        <v>0</v>
      </c>
      <c r="AI32" s="61">
        <f t="shared" si="18"/>
        <v>0</v>
      </c>
      <c r="AJ32" s="61">
        <f t="shared" si="18"/>
        <v>0</v>
      </c>
      <c r="AK32" s="61">
        <f t="shared" si="18"/>
        <v>0</v>
      </c>
      <c r="AL32" s="61">
        <f t="shared" si="18"/>
        <v>0</v>
      </c>
      <c r="AM32" s="54">
        <f t="shared" si="18"/>
        <v>0</v>
      </c>
      <c r="AN32" s="62">
        <f t="shared" si="18"/>
        <v>0</v>
      </c>
      <c r="AO32" s="63">
        <f t="shared" si="18"/>
        <v>0</v>
      </c>
      <c r="AP32" s="63">
        <f t="shared" si="18"/>
        <v>0</v>
      </c>
      <c r="AQ32" s="63">
        <f t="shared" si="18"/>
        <v>0</v>
      </c>
      <c r="AR32" s="63">
        <f t="shared" si="18"/>
        <v>0</v>
      </c>
      <c r="AS32" s="63">
        <f t="shared" si="18"/>
        <v>0</v>
      </c>
      <c r="AT32" s="54">
        <f t="shared" si="18"/>
        <v>0</v>
      </c>
      <c r="AU32" s="64">
        <f t="shared" si="18"/>
        <v>0</v>
      </c>
      <c r="AV32" s="65">
        <f t="shared" si="18"/>
        <v>0</v>
      </c>
      <c r="AW32" s="65">
        <f t="shared" si="18"/>
        <v>0</v>
      </c>
      <c r="AX32" s="65">
        <f t="shared" si="18"/>
        <v>0</v>
      </c>
      <c r="AY32" s="65">
        <f t="shared" si="18"/>
        <v>0</v>
      </c>
      <c r="AZ32" s="65">
        <f t="shared" si="18"/>
        <v>0</v>
      </c>
      <c r="BA32" s="54">
        <f t="shared" si="18"/>
        <v>0</v>
      </c>
      <c r="BB32" s="66">
        <f t="shared" si="18"/>
        <v>0</v>
      </c>
      <c r="BC32" s="67">
        <f t="shared" si="18"/>
        <v>0</v>
      </c>
      <c r="BD32" s="67">
        <f t="shared" si="18"/>
        <v>0</v>
      </c>
      <c r="BE32" s="67">
        <f t="shared" si="18"/>
        <v>0</v>
      </c>
      <c r="BF32" s="67">
        <f t="shared" si="18"/>
        <v>0</v>
      </c>
      <c r="BG32" s="67">
        <f t="shared" si="18"/>
        <v>0</v>
      </c>
      <c r="BH32" s="54">
        <f t="shared" si="18"/>
        <v>0</v>
      </c>
      <c r="BI32" s="68">
        <f t="shared" si="18"/>
        <v>0</v>
      </c>
      <c r="BJ32" s="54">
        <f t="shared" si="18"/>
        <v>825.66499999999996</v>
      </c>
      <c r="BK32" s="54">
        <f t="shared" si="18"/>
        <v>117.97799999999999</v>
      </c>
      <c r="BL32" s="54">
        <f t="shared" si="18"/>
        <v>0</v>
      </c>
      <c r="BM32" s="54">
        <f t="shared" si="18"/>
        <v>707.68700000000001</v>
      </c>
      <c r="BN32" s="54">
        <f t="shared" si="18"/>
        <v>0</v>
      </c>
      <c r="BO32" s="54">
        <v>0</v>
      </c>
      <c r="BP32" s="91">
        <v>0</v>
      </c>
      <c r="BQ32" s="56">
        <f>SUM(BQ33:BQ39)</f>
        <v>3025.0882999999999</v>
      </c>
      <c r="BR32" s="56">
        <f>SUM(BR33:BR39)</f>
        <v>336.00839999999999</v>
      </c>
      <c r="BS32" s="56">
        <f>SUM(BS33:BS39)</f>
        <v>0</v>
      </c>
      <c r="BT32" s="56">
        <f>SUM(BT33:BT39)</f>
        <v>2689.0798999999997</v>
      </c>
      <c r="BU32" s="56">
        <f>SUM(BU33:BU39)</f>
        <v>0</v>
      </c>
      <c r="BV32" s="54">
        <v>0</v>
      </c>
      <c r="BW32" s="54">
        <v>0</v>
      </c>
      <c r="BX32" s="69">
        <f>SUM(BX33:BX39)</f>
        <v>3025.0882999999999</v>
      </c>
      <c r="BY32" s="69">
        <f>SUM(BY33:BY39)</f>
        <v>336.00839999999999</v>
      </c>
      <c r="BZ32" s="69">
        <f>SUM(BZ33:BZ39)</f>
        <v>0</v>
      </c>
      <c r="CA32" s="69">
        <f>SUM(CA33:CA39)</f>
        <v>2689.0798999999997</v>
      </c>
      <c r="CB32" s="69">
        <f>SUM(CB33:CB39)</f>
        <v>0</v>
      </c>
      <c r="CC32" s="70">
        <v>0</v>
      </c>
      <c r="CD32" s="54">
        <v>0</v>
      </c>
      <c r="CE32" s="69">
        <f>SUM(CE33:CE39)</f>
        <v>0</v>
      </c>
      <c r="CF32" s="69">
        <f>SUM(CF33:CF39)</f>
        <v>0</v>
      </c>
      <c r="CG32" s="69">
        <f>SUM(CG33:CG39)</f>
        <v>0</v>
      </c>
      <c r="CH32" s="69">
        <f>SUM(CH33:CH39)</f>
        <v>0</v>
      </c>
      <c r="CI32" s="69">
        <f>SUM(CI33:CI39)</f>
        <v>0</v>
      </c>
      <c r="CJ32" s="70">
        <v>0</v>
      </c>
      <c r="CK32" s="71">
        <v>0</v>
      </c>
    </row>
    <row r="33" spans="3:89" ht="22.5" x14ac:dyDescent="0.15">
      <c r="C33" s="5"/>
      <c r="D33" s="31" t="s">
        <v>26</v>
      </c>
      <c r="E33" s="149">
        <v>311</v>
      </c>
      <c r="F33" s="54">
        <f>SUM(G33:I33)</f>
        <v>243.887</v>
      </c>
      <c r="G33" s="72">
        <v>0</v>
      </c>
      <c r="H33" s="72">
        <v>0</v>
      </c>
      <c r="I33" s="72">
        <v>243.887</v>
      </c>
      <c r="J33" s="72">
        <v>0</v>
      </c>
      <c r="K33" s="72">
        <v>0</v>
      </c>
      <c r="L33" s="73">
        <v>0</v>
      </c>
      <c r="M33" s="56">
        <f>SUM(N33:Q33)</f>
        <v>926.2894</v>
      </c>
      <c r="N33" s="72">
        <v>0</v>
      </c>
      <c r="O33" s="72">
        <v>0</v>
      </c>
      <c r="P33" s="74">
        <v>926.2894</v>
      </c>
      <c r="Q33" s="72">
        <v>0</v>
      </c>
      <c r="R33" s="72">
        <v>0</v>
      </c>
      <c r="S33" s="75">
        <v>0</v>
      </c>
      <c r="T33" s="58">
        <f>SUM(U33:X33)</f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6">
        <v>0</v>
      </c>
      <c r="AA33" s="58">
        <f>SUM(AB33:AE33)</f>
        <v>0</v>
      </c>
      <c r="AB33" s="72">
        <v>0</v>
      </c>
      <c r="AC33" s="72">
        <v>0</v>
      </c>
      <c r="AD33" s="72">
        <v>0</v>
      </c>
      <c r="AE33" s="72">
        <v>0</v>
      </c>
      <c r="AF33" s="72">
        <v>0</v>
      </c>
      <c r="AG33" s="77">
        <v>0</v>
      </c>
      <c r="AH33" s="61">
        <f>SUM(AI33:AL33)</f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78">
        <v>0</v>
      </c>
      <c r="AO33" s="63">
        <f>SUM(AP33:AS33)</f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9">
        <v>0</v>
      </c>
      <c r="AV33" s="65">
        <f>SUM(AW33:AZ33)</f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80">
        <v>0</v>
      </c>
      <c r="BC33" s="67">
        <f>SUM(BD33:BG33)</f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82">
        <v>0</v>
      </c>
      <c r="BJ33" s="54">
        <f>SUM(BK33:BN33)</f>
        <v>243.887</v>
      </c>
      <c r="BK33" s="72">
        <f>SUM(G33+U33+AI33)</f>
        <v>0</v>
      </c>
      <c r="BL33" s="72">
        <f t="shared" ref="BL33:BN39" si="19">SUM(H33+V33+AJ33)</f>
        <v>0</v>
      </c>
      <c r="BM33" s="72">
        <f t="shared" si="19"/>
        <v>243.887</v>
      </c>
      <c r="BN33" s="72">
        <f t="shared" si="19"/>
        <v>0</v>
      </c>
      <c r="BO33" s="72">
        <v>0</v>
      </c>
      <c r="BP33" s="88">
        <v>0</v>
      </c>
      <c r="BQ33" s="56">
        <f>SUM(BR33:BU33)</f>
        <v>926.2894</v>
      </c>
      <c r="BR33" s="72">
        <f t="shared" ref="BR33:BU39" si="20">SUM(N33+AB33+AP33 )</f>
        <v>0</v>
      </c>
      <c r="BS33" s="72">
        <f t="shared" si="20"/>
        <v>0</v>
      </c>
      <c r="BT33" s="92">
        <f t="shared" si="20"/>
        <v>926.2894</v>
      </c>
      <c r="BU33" s="72">
        <f t="shared" si="20"/>
        <v>0</v>
      </c>
      <c r="BV33" s="72">
        <f>SUM(R33+AF33+AT33+BH33)</f>
        <v>0</v>
      </c>
      <c r="BW33" s="89">
        <f>SUM(S33+AG33+AU33+BI33)</f>
        <v>0</v>
      </c>
      <c r="BX33" s="83">
        <f>SUM(BY33:CB33)</f>
        <v>926.2894</v>
      </c>
      <c r="BY33" s="84">
        <f t="shared" ref="BY33:CB39" si="21">SUM(BD33+BR33-CF33)</f>
        <v>0</v>
      </c>
      <c r="BZ33" s="84">
        <f t="shared" si="21"/>
        <v>0</v>
      </c>
      <c r="CA33" s="93">
        <f t="shared" si="21"/>
        <v>926.2894</v>
      </c>
      <c r="CB33" s="84">
        <f t="shared" si="21"/>
        <v>0</v>
      </c>
      <c r="CC33" s="72">
        <f t="shared" ref="CC33:CD39" si="22">SUM(BV33-CJ33)</f>
        <v>0</v>
      </c>
      <c r="CD33" s="73">
        <f t="shared" si="22"/>
        <v>0</v>
      </c>
      <c r="CE33" s="83">
        <v>0</v>
      </c>
      <c r="CF33" s="84">
        <v>0</v>
      </c>
      <c r="CG33" s="84">
        <v>0</v>
      </c>
      <c r="CH33" s="84">
        <v>0</v>
      </c>
      <c r="CI33" s="84">
        <v>0</v>
      </c>
      <c r="CJ33" s="72">
        <v>0</v>
      </c>
      <c r="CK33" s="87">
        <v>0</v>
      </c>
    </row>
    <row r="34" spans="3:89" ht="22.5" x14ac:dyDescent="0.15">
      <c r="C34" s="5"/>
      <c r="D34" s="31" t="s">
        <v>27</v>
      </c>
      <c r="E34" s="149">
        <v>321</v>
      </c>
      <c r="F34" s="54">
        <f t="shared" ref="F34:F39" si="23">SUM(G34:I34)</f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56">
        <f t="shared" ref="M34:M39" si="24">SUM(N34:Q34)</f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5">
        <v>0</v>
      </c>
      <c r="T34" s="58">
        <f t="shared" ref="T34:T39" si="25">SUM(U34:X34)</f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6">
        <v>0</v>
      </c>
      <c r="AA34" s="58">
        <f t="shared" ref="AA34:AA39" si="26">SUM(AB34:AE34)</f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7">
        <v>0</v>
      </c>
      <c r="AH34" s="61">
        <f t="shared" ref="AH34:AH39" si="27">SUM(AI34:AL34)</f>
        <v>0</v>
      </c>
      <c r="AI34" s="72">
        <v>0</v>
      </c>
      <c r="AJ34" s="72">
        <v>0</v>
      </c>
      <c r="AK34" s="72">
        <v>0</v>
      </c>
      <c r="AL34" s="72">
        <v>0</v>
      </c>
      <c r="AM34" s="72">
        <v>0</v>
      </c>
      <c r="AN34" s="78">
        <v>0</v>
      </c>
      <c r="AO34" s="63">
        <f t="shared" ref="AO34:AO39" si="28">SUM(AP34:AS34)</f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9">
        <v>0</v>
      </c>
      <c r="AV34" s="65">
        <f t="shared" ref="AV34:AV39" si="29">SUM(AW34:AZ34)</f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80">
        <v>0</v>
      </c>
      <c r="BC34" s="67">
        <f t="shared" ref="BC34:BC39" si="30">SUM(BD34:BG34)</f>
        <v>0</v>
      </c>
      <c r="BD34" s="72">
        <v>0</v>
      </c>
      <c r="BE34" s="72">
        <v>0</v>
      </c>
      <c r="BF34" s="72">
        <v>0</v>
      </c>
      <c r="BG34" s="72">
        <v>0</v>
      </c>
      <c r="BH34" s="72">
        <v>0</v>
      </c>
      <c r="BI34" s="82">
        <v>0</v>
      </c>
      <c r="BJ34" s="54">
        <f t="shared" ref="BJ34:BJ39" si="31">SUM(BK34:BN34)</f>
        <v>0</v>
      </c>
      <c r="BK34" s="72">
        <f t="shared" ref="BK34:BK39" si="32">SUM(G34+U34+AI34)</f>
        <v>0</v>
      </c>
      <c r="BL34" s="72">
        <f t="shared" si="19"/>
        <v>0</v>
      </c>
      <c r="BM34" s="72">
        <f t="shared" si="19"/>
        <v>0</v>
      </c>
      <c r="BN34" s="72">
        <f t="shared" si="19"/>
        <v>0</v>
      </c>
      <c r="BO34" s="72">
        <v>0</v>
      </c>
      <c r="BP34" s="88">
        <v>0</v>
      </c>
      <c r="BQ34" s="56">
        <f t="shared" ref="BQ34:BQ39" si="33">SUM(BR34:BU34)</f>
        <v>0</v>
      </c>
      <c r="BR34" s="72">
        <f t="shared" si="20"/>
        <v>0</v>
      </c>
      <c r="BS34" s="72">
        <f t="shared" si="20"/>
        <v>0</v>
      </c>
      <c r="BT34" s="72">
        <f t="shared" si="20"/>
        <v>0</v>
      </c>
      <c r="BU34" s="72">
        <f t="shared" si="20"/>
        <v>0</v>
      </c>
      <c r="BV34" s="72">
        <v>0</v>
      </c>
      <c r="BW34" s="89">
        <v>0</v>
      </c>
      <c r="BX34" s="70">
        <f t="shared" ref="BX34:BX39" si="34">SUM(BY34:CB34)</f>
        <v>0</v>
      </c>
      <c r="BY34" s="72">
        <f t="shared" si="21"/>
        <v>0</v>
      </c>
      <c r="BZ34" s="72">
        <f t="shared" si="21"/>
        <v>0</v>
      </c>
      <c r="CA34" s="72">
        <f t="shared" si="21"/>
        <v>0</v>
      </c>
      <c r="CB34" s="72">
        <f t="shared" si="21"/>
        <v>0</v>
      </c>
      <c r="CC34" s="72">
        <f t="shared" si="22"/>
        <v>0</v>
      </c>
      <c r="CD34" s="73">
        <f t="shared" si="22"/>
        <v>0</v>
      </c>
      <c r="CE34" s="70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87">
        <v>0</v>
      </c>
    </row>
    <row r="35" spans="3:89" ht="15" customHeight="1" x14ac:dyDescent="0.15">
      <c r="C35" s="5"/>
      <c r="D35" s="31" t="s">
        <v>28</v>
      </c>
      <c r="E35" s="149">
        <v>331</v>
      </c>
      <c r="F35" s="54">
        <f t="shared" si="23"/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56">
        <f t="shared" si="24"/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5">
        <v>0</v>
      </c>
      <c r="T35" s="58">
        <f t="shared" si="25"/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6">
        <v>0</v>
      </c>
      <c r="AA35" s="58">
        <f t="shared" si="26"/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7">
        <v>0</v>
      </c>
      <c r="AH35" s="61">
        <f t="shared" si="27"/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8">
        <v>0</v>
      </c>
      <c r="AO35" s="63">
        <f t="shared" si="28"/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9">
        <v>0</v>
      </c>
      <c r="AV35" s="65">
        <f t="shared" si="29"/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80">
        <v>0</v>
      </c>
      <c r="BC35" s="67">
        <f t="shared" si="30"/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82">
        <v>0</v>
      </c>
      <c r="BJ35" s="54">
        <f t="shared" si="31"/>
        <v>0</v>
      </c>
      <c r="BK35" s="72">
        <f t="shared" si="32"/>
        <v>0</v>
      </c>
      <c r="BL35" s="72">
        <f t="shared" si="19"/>
        <v>0</v>
      </c>
      <c r="BM35" s="72">
        <f t="shared" si="19"/>
        <v>0</v>
      </c>
      <c r="BN35" s="72">
        <f t="shared" si="19"/>
        <v>0</v>
      </c>
      <c r="BO35" s="72">
        <v>0</v>
      </c>
      <c r="BP35" s="88">
        <v>0</v>
      </c>
      <c r="BQ35" s="56">
        <f t="shared" si="33"/>
        <v>0</v>
      </c>
      <c r="BR35" s="72">
        <f t="shared" si="20"/>
        <v>0</v>
      </c>
      <c r="BS35" s="72">
        <f t="shared" si="20"/>
        <v>0</v>
      </c>
      <c r="BT35" s="72">
        <f t="shared" si="20"/>
        <v>0</v>
      </c>
      <c r="BU35" s="72">
        <f t="shared" si="20"/>
        <v>0</v>
      </c>
      <c r="BV35" s="72">
        <v>0</v>
      </c>
      <c r="BW35" s="89">
        <v>0</v>
      </c>
      <c r="BX35" s="70">
        <f t="shared" si="34"/>
        <v>0</v>
      </c>
      <c r="BY35" s="72">
        <f t="shared" si="21"/>
        <v>0</v>
      </c>
      <c r="BZ35" s="72">
        <f t="shared" si="21"/>
        <v>0</v>
      </c>
      <c r="CA35" s="72">
        <f t="shared" si="21"/>
        <v>0</v>
      </c>
      <c r="CB35" s="72">
        <f t="shared" si="21"/>
        <v>0</v>
      </c>
      <c r="CC35" s="72">
        <f t="shared" si="22"/>
        <v>0</v>
      </c>
      <c r="CD35" s="73">
        <f t="shared" si="22"/>
        <v>0</v>
      </c>
      <c r="CE35" s="70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87">
        <v>0</v>
      </c>
    </row>
    <row r="36" spans="3:89" ht="15" customHeight="1" x14ac:dyDescent="0.15">
      <c r="C36" s="5"/>
      <c r="D36" s="31" t="s">
        <v>29</v>
      </c>
      <c r="E36" s="149">
        <v>341</v>
      </c>
      <c r="F36" s="54">
        <f t="shared" si="23"/>
        <v>496.67200000000003</v>
      </c>
      <c r="G36" s="94">
        <v>117.97799999999999</v>
      </c>
      <c r="H36" s="94">
        <v>0</v>
      </c>
      <c r="I36" s="94">
        <v>378.69400000000002</v>
      </c>
      <c r="J36" s="94">
        <v>0</v>
      </c>
      <c r="K36" s="94">
        <v>0</v>
      </c>
      <c r="L36" s="95">
        <v>0</v>
      </c>
      <c r="M36" s="56">
        <f t="shared" si="24"/>
        <v>1775.5646999999999</v>
      </c>
      <c r="N36" s="94">
        <v>336.00839999999999</v>
      </c>
      <c r="O36" s="94">
        <v>0</v>
      </c>
      <c r="P36" s="94">
        <v>1439.5563</v>
      </c>
      <c r="Q36" s="94">
        <v>0</v>
      </c>
      <c r="R36" s="94">
        <v>0</v>
      </c>
      <c r="S36" s="96">
        <v>0</v>
      </c>
      <c r="T36" s="58">
        <f t="shared" si="25"/>
        <v>0</v>
      </c>
      <c r="U36" s="94">
        <v>0</v>
      </c>
      <c r="V36" s="94">
        <v>0</v>
      </c>
      <c r="W36" s="94">
        <v>0</v>
      </c>
      <c r="X36" s="94">
        <v>0</v>
      </c>
      <c r="Y36" s="94">
        <v>0</v>
      </c>
      <c r="Z36" s="97">
        <v>0</v>
      </c>
      <c r="AA36" s="58">
        <f t="shared" si="26"/>
        <v>0</v>
      </c>
      <c r="AB36" s="94">
        <v>0</v>
      </c>
      <c r="AC36" s="94">
        <v>0</v>
      </c>
      <c r="AD36" s="94">
        <v>0</v>
      </c>
      <c r="AE36" s="94">
        <v>0</v>
      </c>
      <c r="AF36" s="94">
        <v>0</v>
      </c>
      <c r="AG36" s="98">
        <v>0</v>
      </c>
      <c r="AH36" s="61">
        <f t="shared" si="27"/>
        <v>0</v>
      </c>
      <c r="AI36" s="94">
        <v>0</v>
      </c>
      <c r="AJ36" s="94">
        <v>0</v>
      </c>
      <c r="AK36" s="94">
        <v>0</v>
      </c>
      <c r="AL36" s="94">
        <v>0</v>
      </c>
      <c r="AM36" s="94">
        <v>0</v>
      </c>
      <c r="AN36" s="99">
        <v>0</v>
      </c>
      <c r="AO36" s="63">
        <f t="shared" si="28"/>
        <v>0</v>
      </c>
      <c r="AP36" s="94">
        <v>0</v>
      </c>
      <c r="AQ36" s="94">
        <v>0</v>
      </c>
      <c r="AR36" s="94">
        <v>0</v>
      </c>
      <c r="AS36" s="94">
        <v>0</v>
      </c>
      <c r="AT36" s="94">
        <v>0</v>
      </c>
      <c r="AU36" s="100">
        <v>0</v>
      </c>
      <c r="AV36" s="65">
        <f t="shared" si="29"/>
        <v>0</v>
      </c>
      <c r="AW36" s="94">
        <v>0</v>
      </c>
      <c r="AX36" s="94">
        <v>0</v>
      </c>
      <c r="AY36" s="94">
        <v>0</v>
      </c>
      <c r="AZ36" s="94">
        <v>0</v>
      </c>
      <c r="BA36" s="94">
        <v>0</v>
      </c>
      <c r="BB36" s="101">
        <v>0</v>
      </c>
      <c r="BC36" s="67">
        <f t="shared" si="30"/>
        <v>0</v>
      </c>
      <c r="BD36" s="94">
        <v>0</v>
      </c>
      <c r="BE36" s="94">
        <v>0</v>
      </c>
      <c r="BF36" s="94">
        <v>0</v>
      </c>
      <c r="BG36" s="94">
        <v>0</v>
      </c>
      <c r="BH36" s="94">
        <v>0</v>
      </c>
      <c r="BI36" s="102">
        <v>0</v>
      </c>
      <c r="BJ36" s="54">
        <f t="shared" si="31"/>
        <v>496.67200000000003</v>
      </c>
      <c r="BK36" s="94">
        <f t="shared" si="32"/>
        <v>117.97799999999999</v>
      </c>
      <c r="BL36" s="94">
        <f t="shared" si="19"/>
        <v>0</v>
      </c>
      <c r="BM36" s="94">
        <f t="shared" si="19"/>
        <v>378.69400000000002</v>
      </c>
      <c r="BN36" s="94">
        <f t="shared" si="19"/>
        <v>0</v>
      </c>
      <c r="BO36" s="94">
        <v>0</v>
      </c>
      <c r="BP36" s="103">
        <v>0</v>
      </c>
      <c r="BQ36" s="56">
        <f t="shared" si="33"/>
        <v>1775.5646999999999</v>
      </c>
      <c r="BR36" s="94">
        <f t="shared" si="20"/>
        <v>336.00839999999999</v>
      </c>
      <c r="BS36" s="94">
        <f t="shared" si="20"/>
        <v>0</v>
      </c>
      <c r="BT36" s="94">
        <f t="shared" si="20"/>
        <v>1439.5563</v>
      </c>
      <c r="BU36" s="94">
        <f t="shared" si="20"/>
        <v>0</v>
      </c>
      <c r="BV36" s="94">
        <v>0</v>
      </c>
      <c r="BW36" s="104">
        <v>0</v>
      </c>
      <c r="BX36" s="70">
        <f t="shared" si="34"/>
        <v>1775.5646999999999</v>
      </c>
      <c r="BY36" s="94">
        <f t="shared" si="21"/>
        <v>336.00839999999999</v>
      </c>
      <c r="BZ36" s="94">
        <f t="shared" si="21"/>
        <v>0</v>
      </c>
      <c r="CA36" s="94">
        <f t="shared" si="21"/>
        <v>1439.5563</v>
      </c>
      <c r="CB36" s="94">
        <f t="shared" si="21"/>
        <v>0</v>
      </c>
      <c r="CC36" s="94">
        <f t="shared" si="22"/>
        <v>0</v>
      </c>
      <c r="CD36" s="95">
        <f t="shared" si="22"/>
        <v>0</v>
      </c>
      <c r="CE36" s="105">
        <v>0</v>
      </c>
      <c r="CF36" s="94">
        <v>0</v>
      </c>
      <c r="CG36" s="94">
        <v>0</v>
      </c>
      <c r="CH36" s="94">
        <v>0</v>
      </c>
      <c r="CI36" s="94">
        <v>0</v>
      </c>
      <c r="CJ36" s="94">
        <v>0</v>
      </c>
      <c r="CK36" s="106">
        <v>0</v>
      </c>
    </row>
    <row r="37" spans="3:89" ht="15" customHeight="1" x14ac:dyDescent="0.15">
      <c r="C37" s="5"/>
      <c r="D37" s="31" t="s">
        <v>30</v>
      </c>
      <c r="E37" s="149">
        <v>351</v>
      </c>
      <c r="F37" s="54">
        <f t="shared" si="23"/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5">
        <v>0</v>
      </c>
      <c r="M37" s="56">
        <f t="shared" si="24"/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6">
        <v>0</v>
      </c>
      <c r="T37" s="58">
        <f t="shared" si="25"/>
        <v>0</v>
      </c>
      <c r="U37" s="94">
        <v>0</v>
      </c>
      <c r="V37" s="94">
        <v>0</v>
      </c>
      <c r="W37" s="94">
        <v>0</v>
      </c>
      <c r="X37" s="94">
        <v>0</v>
      </c>
      <c r="Y37" s="94">
        <v>0</v>
      </c>
      <c r="Z37" s="97">
        <v>0</v>
      </c>
      <c r="AA37" s="58">
        <f t="shared" si="26"/>
        <v>0</v>
      </c>
      <c r="AB37" s="94">
        <v>0</v>
      </c>
      <c r="AC37" s="94">
        <v>0</v>
      </c>
      <c r="AD37" s="94">
        <v>0</v>
      </c>
      <c r="AE37" s="94">
        <v>0</v>
      </c>
      <c r="AF37" s="94">
        <v>0</v>
      </c>
      <c r="AG37" s="98">
        <v>0</v>
      </c>
      <c r="AH37" s="61">
        <f t="shared" si="27"/>
        <v>0</v>
      </c>
      <c r="AI37" s="94">
        <v>0</v>
      </c>
      <c r="AJ37" s="94">
        <v>0</v>
      </c>
      <c r="AK37" s="94">
        <v>0</v>
      </c>
      <c r="AL37" s="94">
        <v>0</v>
      </c>
      <c r="AM37" s="94">
        <v>0</v>
      </c>
      <c r="AN37" s="99">
        <v>0</v>
      </c>
      <c r="AO37" s="63">
        <f t="shared" si="28"/>
        <v>0</v>
      </c>
      <c r="AP37" s="94">
        <v>0</v>
      </c>
      <c r="AQ37" s="94">
        <v>0</v>
      </c>
      <c r="AR37" s="94">
        <v>0</v>
      </c>
      <c r="AS37" s="94">
        <v>0</v>
      </c>
      <c r="AT37" s="94">
        <v>0</v>
      </c>
      <c r="AU37" s="100">
        <v>0</v>
      </c>
      <c r="AV37" s="65">
        <f t="shared" si="29"/>
        <v>0</v>
      </c>
      <c r="AW37" s="94">
        <v>0</v>
      </c>
      <c r="AX37" s="94">
        <v>0</v>
      </c>
      <c r="AY37" s="94">
        <v>0</v>
      </c>
      <c r="AZ37" s="94">
        <v>0</v>
      </c>
      <c r="BA37" s="94">
        <v>0</v>
      </c>
      <c r="BB37" s="101">
        <v>0</v>
      </c>
      <c r="BC37" s="67">
        <f t="shared" si="30"/>
        <v>0</v>
      </c>
      <c r="BD37" s="94">
        <v>0</v>
      </c>
      <c r="BE37" s="94">
        <v>0</v>
      </c>
      <c r="BF37" s="94">
        <v>0</v>
      </c>
      <c r="BG37" s="94">
        <v>0</v>
      </c>
      <c r="BH37" s="94">
        <v>0</v>
      </c>
      <c r="BI37" s="102">
        <v>0</v>
      </c>
      <c r="BJ37" s="54">
        <f t="shared" si="31"/>
        <v>0</v>
      </c>
      <c r="BK37" s="94">
        <f t="shared" si="32"/>
        <v>0</v>
      </c>
      <c r="BL37" s="94">
        <f t="shared" si="19"/>
        <v>0</v>
      </c>
      <c r="BM37" s="94">
        <f t="shared" si="19"/>
        <v>0</v>
      </c>
      <c r="BN37" s="94">
        <f t="shared" si="19"/>
        <v>0</v>
      </c>
      <c r="BO37" s="94">
        <v>0</v>
      </c>
      <c r="BP37" s="103">
        <v>0</v>
      </c>
      <c r="BQ37" s="56">
        <f t="shared" si="33"/>
        <v>0</v>
      </c>
      <c r="BR37" s="94">
        <f t="shared" si="20"/>
        <v>0</v>
      </c>
      <c r="BS37" s="94">
        <f t="shared" si="20"/>
        <v>0</v>
      </c>
      <c r="BT37" s="94">
        <f t="shared" si="20"/>
        <v>0</v>
      </c>
      <c r="BU37" s="94">
        <f t="shared" si="20"/>
        <v>0</v>
      </c>
      <c r="BV37" s="94">
        <v>0</v>
      </c>
      <c r="BW37" s="104">
        <v>0</v>
      </c>
      <c r="BX37" s="70">
        <f t="shared" si="34"/>
        <v>0</v>
      </c>
      <c r="BY37" s="94">
        <f t="shared" si="21"/>
        <v>0</v>
      </c>
      <c r="BZ37" s="94">
        <f t="shared" si="21"/>
        <v>0</v>
      </c>
      <c r="CA37" s="94">
        <f t="shared" si="21"/>
        <v>0</v>
      </c>
      <c r="CB37" s="94">
        <f t="shared" si="21"/>
        <v>0</v>
      </c>
      <c r="CC37" s="94">
        <f t="shared" si="22"/>
        <v>0</v>
      </c>
      <c r="CD37" s="95">
        <f t="shared" si="22"/>
        <v>0</v>
      </c>
      <c r="CE37" s="105">
        <v>0</v>
      </c>
      <c r="CF37" s="94">
        <v>0</v>
      </c>
      <c r="CG37" s="94">
        <v>0</v>
      </c>
      <c r="CH37" s="94">
        <v>0</v>
      </c>
      <c r="CI37" s="94">
        <v>0</v>
      </c>
      <c r="CJ37" s="94">
        <v>0</v>
      </c>
      <c r="CK37" s="106">
        <v>0</v>
      </c>
    </row>
    <row r="38" spans="3:89" ht="15" customHeight="1" x14ac:dyDescent="0.15">
      <c r="C38" s="5"/>
      <c r="D38" s="31" t="s">
        <v>31</v>
      </c>
      <c r="E38" s="149">
        <v>361</v>
      </c>
      <c r="F38" s="54">
        <f t="shared" si="23"/>
        <v>85.105999999999995</v>
      </c>
      <c r="G38" s="94">
        <v>0</v>
      </c>
      <c r="H38" s="94">
        <v>0</v>
      </c>
      <c r="I38" s="94">
        <v>85.105999999999995</v>
      </c>
      <c r="J38" s="94">
        <v>0</v>
      </c>
      <c r="K38" s="94">
        <v>0</v>
      </c>
      <c r="L38" s="95">
        <v>0</v>
      </c>
      <c r="M38" s="56">
        <f t="shared" si="24"/>
        <v>323.23419999999999</v>
      </c>
      <c r="N38" s="94">
        <v>0</v>
      </c>
      <c r="O38" s="94">
        <v>0</v>
      </c>
      <c r="P38" s="107">
        <v>323.23419999999999</v>
      </c>
      <c r="Q38" s="94">
        <v>0</v>
      </c>
      <c r="R38" s="94">
        <v>0</v>
      </c>
      <c r="S38" s="96">
        <v>0</v>
      </c>
      <c r="T38" s="58">
        <f t="shared" si="25"/>
        <v>0</v>
      </c>
      <c r="U38" s="94">
        <v>0</v>
      </c>
      <c r="V38" s="94">
        <v>0</v>
      </c>
      <c r="W38" s="94">
        <v>0</v>
      </c>
      <c r="X38" s="94">
        <v>0</v>
      </c>
      <c r="Y38" s="94">
        <v>0</v>
      </c>
      <c r="Z38" s="97">
        <v>0</v>
      </c>
      <c r="AA38" s="58">
        <f t="shared" si="26"/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7">
        <v>0</v>
      </c>
      <c r="AH38" s="61">
        <f t="shared" si="27"/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78">
        <v>0</v>
      </c>
      <c r="AO38" s="63">
        <f t="shared" si="28"/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9">
        <v>0</v>
      </c>
      <c r="AV38" s="65">
        <f t="shared" si="29"/>
        <v>0</v>
      </c>
      <c r="AW38" s="94">
        <v>0</v>
      </c>
      <c r="AX38" s="94">
        <v>0</v>
      </c>
      <c r="AY38" s="94">
        <v>0</v>
      </c>
      <c r="AZ38" s="94">
        <v>0</v>
      </c>
      <c r="BA38" s="94">
        <v>0</v>
      </c>
      <c r="BB38" s="102">
        <v>0</v>
      </c>
      <c r="BC38" s="67">
        <f t="shared" si="30"/>
        <v>0</v>
      </c>
      <c r="BD38" s="94">
        <v>0</v>
      </c>
      <c r="BE38" s="94">
        <v>0</v>
      </c>
      <c r="BF38" s="94">
        <v>0</v>
      </c>
      <c r="BG38" s="94">
        <v>0</v>
      </c>
      <c r="BH38" s="94">
        <v>0</v>
      </c>
      <c r="BI38" s="102">
        <v>0</v>
      </c>
      <c r="BJ38" s="54">
        <f t="shared" si="31"/>
        <v>85.105999999999995</v>
      </c>
      <c r="BK38" s="94">
        <f t="shared" si="32"/>
        <v>0</v>
      </c>
      <c r="BL38" s="94">
        <f t="shared" si="19"/>
        <v>0</v>
      </c>
      <c r="BM38" s="94">
        <f t="shared" si="19"/>
        <v>85.105999999999995</v>
      </c>
      <c r="BN38" s="94">
        <f t="shared" si="19"/>
        <v>0</v>
      </c>
      <c r="BO38" s="94">
        <v>0</v>
      </c>
      <c r="BP38" s="103">
        <v>0</v>
      </c>
      <c r="BQ38" s="56">
        <f t="shared" si="33"/>
        <v>323.23419999999999</v>
      </c>
      <c r="BR38" s="94">
        <f t="shared" si="20"/>
        <v>0</v>
      </c>
      <c r="BS38" s="94">
        <f t="shared" si="20"/>
        <v>0</v>
      </c>
      <c r="BT38" s="108">
        <f t="shared" si="20"/>
        <v>323.23419999999999</v>
      </c>
      <c r="BU38" s="94">
        <f t="shared" si="20"/>
        <v>0</v>
      </c>
      <c r="BV38" s="94">
        <v>0</v>
      </c>
      <c r="BW38" s="104">
        <v>0</v>
      </c>
      <c r="BX38" s="70">
        <f t="shared" si="34"/>
        <v>323.23419999999999</v>
      </c>
      <c r="BY38" s="94">
        <f t="shared" si="21"/>
        <v>0</v>
      </c>
      <c r="BZ38" s="94">
        <f t="shared" si="21"/>
        <v>0</v>
      </c>
      <c r="CA38" s="108">
        <f t="shared" si="21"/>
        <v>323.23419999999999</v>
      </c>
      <c r="CB38" s="94">
        <f t="shared" si="21"/>
        <v>0</v>
      </c>
      <c r="CC38" s="94">
        <f t="shared" si="22"/>
        <v>0</v>
      </c>
      <c r="CD38" s="95">
        <f t="shared" si="22"/>
        <v>0</v>
      </c>
      <c r="CE38" s="105">
        <v>0</v>
      </c>
      <c r="CF38" s="94">
        <v>0</v>
      </c>
      <c r="CG38" s="94">
        <v>0</v>
      </c>
      <c r="CH38" s="94">
        <v>0</v>
      </c>
      <c r="CI38" s="94">
        <v>0</v>
      </c>
      <c r="CJ38" s="94">
        <v>0</v>
      </c>
      <c r="CK38" s="106">
        <v>0</v>
      </c>
    </row>
    <row r="39" spans="3:89" ht="15" customHeight="1" x14ac:dyDescent="0.15">
      <c r="C39" s="5"/>
      <c r="D39" s="31" t="s">
        <v>32</v>
      </c>
      <c r="E39" s="149">
        <v>371</v>
      </c>
      <c r="F39" s="54">
        <f t="shared" si="23"/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5">
        <v>0</v>
      </c>
      <c r="M39" s="56">
        <f t="shared" si="24"/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5">
        <v>0</v>
      </c>
      <c r="T39" s="58">
        <f t="shared" si="25"/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6">
        <v>0</v>
      </c>
      <c r="AA39" s="58">
        <f t="shared" si="26"/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7">
        <v>0</v>
      </c>
      <c r="AH39" s="61">
        <f t="shared" si="27"/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78">
        <v>0</v>
      </c>
      <c r="AO39" s="63">
        <f t="shared" si="28"/>
        <v>0</v>
      </c>
      <c r="AP39" s="72">
        <v>0</v>
      </c>
      <c r="AQ39" s="72">
        <v>0</v>
      </c>
      <c r="AR39" s="72">
        <v>0</v>
      </c>
      <c r="AS39" s="72">
        <v>0</v>
      </c>
      <c r="AT39" s="72">
        <v>0</v>
      </c>
      <c r="AU39" s="79">
        <v>0</v>
      </c>
      <c r="AV39" s="65">
        <f t="shared" si="29"/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80">
        <v>0</v>
      </c>
      <c r="BC39" s="67">
        <f t="shared" si="30"/>
        <v>0</v>
      </c>
      <c r="BD39" s="72">
        <v>0</v>
      </c>
      <c r="BE39" s="72">
        <v>0</v>
      </c>
      <c r="BF39" s="72">
        <v>0</v>
      </c>
      <c r="BG39" s="72">
        <v>0</v>
      </c>
      <c r="BH39" s="72">
        <v>0</v>
      </c>
      <c r="BI39" s="82">
        <v>0</v>
      </c>
      <c r="BJ39" s="54">
        <f t="shared" si="31"/>
        <v>0</v>
      </c>
      <c r="BK39" s="72">
        <f t="shared" si="32"/>
        <v>0</v>
      </c>
      <c r="BL39" s="72">
        <f t="shared" si="19"/>
        <v>0</v>
      </c>
      <c r="BM39" s="72">
        <f t="shared" si="19"/>
        <v>0</v>
      </c>
      <c r="BN39" s="72">
        <f t="shared" si="19"/>
        <v>0</v>
      </c>
      <c r="BO39" s="72">
        <v>0</v>
      </c>
      <c r="BP39" s="88">
        <v>0</v>
      </c>
      <c r="BQ39" s="56">
        <f t="shared" si="33"/>
        <v>0</v>
      </c>
      <c r="BR39" s="72">
        <f t="shared" si="20"/>
        <v>0</v>
      </c>
      <c r="BS39" s="72">
        <f t="shared" si="20"/>
        <v>0</v>
      </c>
      <c r="BT39" s="72">
        <f t="shared" si="20"/>
        <v>0</v>
      </c>
      <c r="BU39" s="72">
        <f t="shared" si="20"/>
        <v>0</v>
      </c>
      <c r="BV39" s="72">
        <v>0</v>
      </c>
      <c r="BW39" s="89">
        <v>0</v>
      </c>
      <c r="BX39" s="70">
        <f t="shared" si="34"/>
        <v>0</v>
      </c>
      <c r="BY39" s="72">
        <f t="shared" si="21"/>
        <v>0</v>
      </c>
      <c r="BZ39" s="72">
        <f t="shared" si="21"/>
        <v>0</v>
      </c>
      <c r="CA39" s="72">
        <f t="shared" si="21"/>
        <v>0</v>
      </c>
      <c r="CB39" s="72">
        <f t="shared" si="21"/>
        <v>0</v>
      </c>
      <c r="CC39" s="72">
        <f t="shared" si="22"/>
        <v>0</v>
      </c>
      <c r="CD39" s="73">
        <f t="shared" si="22"/>
        <v>0</v>
      </c>
      <c r="CE39" s="70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87">
        <v>0</v>
      </c>
    </row>
    <row r="40" spans="3:89" ht="33.75" x14ac:dyDescent="0.15">
      <c r="C40" s="5"/>
      <c r="D40" s="31" t="s">
        <v>35</v>
      </c>
      <c r="E40" s="149">
        <v>400</v>
      </c>
      <c r="F40" s="54">
        <f>SUM(F41:F47)</f>
        <v>2390.386</v>
      </c>
      <c r="G40" s="54">
        <f>SUM(G41:G47)</f>
        <v>8.0239999999999991</v>
      </c>
      <c r="H40" s="54">
        <f>SUM(H41:H47)</f>
        <v>0</v>
      </c>
      <c r="I40" s="54">
        <f>SUM(I41:I47)</f>
        <v>1472.788</v>
      </c>
      <c r="J40" s="54">
        <f>SUM(J41:J47)</f>
        <v>909.57400000000007</v>
      </c>
      <c r="K40" s="109">
        <v>0</v>
      </c>
      <c r="L40" s="110">
        <v>0</v>
      </c>
      <c r="M40" s="56">
        <f>SUM(M41:M47)</f>
        <v>9270.7250999999997</v>
      </c>
      <c r="N40" s="56">
        <f>SUM(N41:N47)</f>
        <v>22.990200000000002</v>
      </c>
      <c r="O40" s="56">
        <f>SUM(O41:O47)</f>
        <v>0</v>
      </c>
      <c r="P40" s="56">
        <f>SUM(P41:P47)</f>
        <v>5612.1074000000008</v>
      </c>
      <c r="Q40" s="56">
        <f>SUM(Q41:Q47)</f>
        <v>3635.6274999999996</v>
      </c>
      <c r="R40" s="109">
        <v>0</v>
      </c>
      <c r="S40" s="111">
        <v>0</v>
      </c>
      <c r="T40" s="58">
        <f>SUM(T41:T47)</f>
        <v>-0.66</v>
      </c>
      <c r="U40" s="58">
        <f>SUM(U41:U47)</f>
        <v>0</v>
      </c>
      <c r="V40" s="58">
        <f>SUM(V41:V47)</f>
        <v>0</v>
      </c>
      <c r="W40" s="58">
        <f>SUM(W41:W47)</f>
        <v>-0.66</v>
      </c>
      <c r="X40" s="58">
        <f>SUM(X41:X47)</f>
        <v>0</v>
      </c>
      <c r="Y40" s="109">
        <v>0</v>
      </c>
      <c r="Z40" s="112">
        <v>0</v>
      </c>
      <c r="AA40" s="58">
        <f>SUM(AA41:AA47)</f>
        <v>-2.2235</v>
      </c>
      <c r="AB40" s="58">
        <f>SUM(AB41:AB47)</f>
        <v>0</v>
      </c>
      <c r="AC40" s="58">
        <f>SUM(AC41:AC47)</f>
        <v>0</v>
      </c>
      <c r="AD40" s="58">
        <f>SUM(AD41:AD47)</f>
        <v>-2.2235</v>
      </c>
      <c r="AE40" s="58">
        <f>SUM(AE41:AE47)</f>
        <v>0</v>
      </c>
      <c r="AF40" s="109">
        <v>0</v>
      </c>
      <c r="AG40" s="113">
        <v>0</v>
      </c>
      <c r="AH40" s="61">
        <f>SUM(AH41:AH47)</f>
        <v>0</v>
      </c>
      <c r="AI40" s="61">
        <f>SUM(AI41:AI47)</f>
        <v>0</v>
      </c>
      <c r="AJ40" s="61">
        <f>SUM(AJ41:AJ47)</f>
        <v>0</v>
      </c>
      <c r="AK40" s="61">
        <f>SUM(AK41:AK47)</f>
        <v>0</v>
      </c>
      <c r="AL40" s="61">
        <f>SUM(AL41:AL47)</f>
        <v>0</v>
      </c>
      <c r="AM40" s="54">
        <v>0</v>
      </c>
      <c r="AN40" s="62">
        <v>0</v>
      </c>
      <c r="AO40" s="63">
        <f>SUM(AO41:AO47)</f>
        <v>0</v>
      </c>
      <c r="AP40" s="63">
        <f>SUM(AP41:AP47)</f>
        <v>0</v>
      </c>
      <c r="AQ40" s="63">
        <f>SUM(AQ41:AQ47)</f>
        <v>0</v>
      </c>
      <c r="AR40" s="63">
        <f>SUM(AR41:AR47)</f>
        <v>0</v>
      </c>
      <c r="AS40" s="63">
        <f>SUM(AS41:AS47)</f>
        <v>0</v>
      </c>
      <c r="AT40" s="54">
        <v>0</v>
      </c>
      <c r="AU40" s="64">
        <v>0</v>
      </c>
      <c r="AV40" s="65">
        <f>SUM(AV41:AV47)</f>
        <v>0</v>
      </c>
      <c r="AW40" s="65">
        <f>SUM(AW41:AW47)</f>
        <v>0</v>
      </c>
      <c r="AX40" s="65">
        <f>SUM(AX41:AX47)</f>
        <v>0</v>
      </c>
      <c r="AY40" s="65">
        <f>SUM(AY41:AY47)</f>
        <v>0</v>
      </c>
      <c r="AZ40" s="65">
        <f>SUM(AZ41:AZ47)</f>
        <v>0</v>
      </c>
      <c r="BA40" s="109">
        <v>0</v>
      </c>
      <c r="BB40" s="114">
        <v>0</v>
      </c>
      <c r="BC40" s="67">
        <f>SUM(BC41:BC47)</f>
        <v>0</v>
      </c>
      <c r="BD40" s="67">
        <f>SUM(BD41:BD47)</f>
        <v>0</v>
      </c>
      <c r="BE40" s="67">
        <f>SUM(BE41:BE47)</f>
        <v>0</v>
      </c>
      <c r="BF40" s="67">
        <f>SUM(BF41:BF47)</f>
        <v>0</v>
      </c>
      <c r="BG40" s="67">
        <f>SUM(BG41:BG47)</f>
        <v>0</v>
      </c>
      <c r="BH40" s="109">
        <v>0</v>
      </c>
      <c r="BI40" s="115">
        <v>0</v>
      </c>
      <c r="BJ40" s="54">
        <f>SUM(BJ41:BJ47)</f>
        <v>2389.7259999999997</v>
      </c>
      <c r="BK40" s="54">
        <f>SUM(BK41:BK47)</f>
        <v>8.0239999999999991</v>
      </c>
      <c r="BL40" s="54">
        <f>SUM(BL41:BL47)</f>
        <v>0</v>
      </c>
      <c r="BM40" s="54">
        <f>SUM(BM41:BM47)</f>
        <v>1472.1279999999999</v>
      </c>
      <c r="BN40" s="54">
        <f>SUM(BN41:BN47)</f>
        <v>909.57400000000007</v>
      </c>
      <c r="BO40" s="109">
        <v>0</v>
      </c>
      <c r="BP40" s="116">
        <v>0</v>
      </c>
      <c r="BQ40" s="56">
        <f>SUM(BQ41:BQ47)</f>
        <v>9268.5015999999996</v>
      </c>
      <c r="BR40" s="56">
        <f>SUM(BR41:BR47)</f>
        <v>22.990200000000002</v>
      </c>
      <c r="BS40" s="56">
        <f>SUM(BS41:BS47)</f>
        <v>0</v>
      </c>
      <c r="BT40" s="56">
        <f>SUM(BT41:BT47)</f>
        <v>5609.8839000000007</v>
      </c>
      <c r="BU40" s="56">
        <f>SUM(BU41:BU47)</f>
        <v>3635.6274999999996</v>
      </c>
      <c r="BV40" s="109">
        <v>0</v>
      </c>
      <c r="BW40" s="111">
        <v>0</v>
      </c>
      <c r="BX40" s="70">
        <f>SUM(BX41:BX47)</f>
        <v>9268.5015999999996</v>
      </c>
      <c r="BY40" s="70">
        <f>SUM(BY41:BY47)</f>
        <v>22.990200000000002</v>
      </c>
      <c r="BZ40" s="70">
        <f>SUM(BZ41:BZ47)</f>
        <v>0</v>
      </c>
      <c r="CA40" s="70">
        <f>SUM(CA41:CA47)</f>
        <v>5609.8839000000007</v>
      </c>
      <c r="CB40" s="70">
        <f>SUM(CB41:CB47)</f>
        <v>3635.6274999999996</v>
      </c>
      <c r="CC40" s="109">
        <v>0</v>
      </c>
      <c r="CD40" s="110">
        <v>0</v>
      </c>
      <c r="CE40" s="70">
        <f>SUM(CE41:CE47)</f>
        <v>0</v>
      </c>
      <c r="CF40" s="70">
        <f>SUM(CF41:CF47)</f>
        <v>0</v>
      </c>
      <c r="CG40" s="70">
        <f>SUM(CG41:CG47)</f>
        <v>0</v>
      </c>
      <c r="CH40" s="70">
        <f>SUM(CH41:CH47)</f>
        <v>0</v>
      </c>
      <c r="CI40" s="70">
        <f>SUM(CI41:CI47)</f>
        <v>0</v>
      </c>
      <c r="CJ40" s="54">
        <v>0</v>
      </c>
      <c r="CK40" s="71">
        <v>0</v>
      </c>
    </row>
    <row r="41" spans="3:89" ht="22.5" x14ac:dyDescent="0.15">
      <c r="C41" s="5"/>
      <c r="D41" s="31" t="s">
        <v>26</v>
      </c>
      <c r="E41" s="149">
        <v>411</v>
      </c>
      <c r="F41" s="54">
        <f>SUM(G41:J41)</f>
        <v>234.65499999999997</v>
      </c>
      <c r="G41" s="94">
        <v>0</v>
      </c>
      <c r="H41" s="94">
        <v>0</v>
      </c>
      <c r="I41" s="94">
        <v>176.50899999999999</v>
      </c>
      <c r="J41" s="94">
        <v>58.146000000000001</v>
      </c>
      <c r="K41" s="94">
        <v>0</v>
      </c>
      <c r="L41" s="95">
        <v>0</v>
      </c>
      <c r="M41" s="56">
        <f>SUM(N41:Q41)</f>
        <v>906.24299999999994</v>
      </c>
      <c r="N41" s="94">
        <v>0</v>
      </c>
      <c r="O41" s="94">
        <v>0</v>
      </c>
      <c r="P41" s="94">
        <v>673.40539999999999</v>
      </c>
      <c r="Q41" s="94">
        <v>232.83760000000001</v>
      </c>
      <c r="R41" s="94">
        <v>0</v>
      </c>
      <c r="S41" s="96">
        <v>0</v>
      </c>
      <c r="T41" s="58">
        <f>SUM(U41:X41)</f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6">
        <v>0</v>
      </c>
      <c r="AA41" s="58">
        <f>SUM(AB41:AE41)</f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7">
        <v>0</v>
      </c>
      <c r="AH41" s="61">
        <f>SUM(AI41:AL41)</f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78">
        <v>0</v>
      </c>
      <c r="AO41" s="63">
        <f>SUM(AP41:AS41)</f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</v>
      </c>
      <c r="AU41" s="79">
        <v>0</v>
      </c>
      <c r="AV41" s="65">
        <f>SUM(AW41:AZ41)</f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80">
        <v>0</v>
      </c>
      <c r="BC41" s="67">
        <f>SUM(BD41:BG41)</f>
        <v>0</v>
      </c>
      <c r="BD41" s="72">
        <v>0</v>
      </c>
      <c r="BE41" s="72">
        <v>0</v>
      </c>
      <c r="BF41" s="72">
        <v>0</v>
      </c>
      <c r="BG41" s="72">
        <v>0</v>
      </c>
      <c r="BH41" s="72">
        <v>0</v>
      </c>
      <c r="BI41" s="82">
        <v>0</v>
      </c>
      <c r="BJ41" s="54">
        <f>SUM(BK41:BN41)</f>
        <v>234.65499999999997</v>
      </c>
      <c r="BK41" s="94">
        <f>SUM(G41+U41+AI41)</f>
        <v>0</v>
      </c>
      <c r="BL41" s="94">
        <f t="shared" ref="BL41:BN47" si="35">SUM(H41+V41+AJ41)</f>
        <v>0</v>
      </c>
      <c r="BM41" s="94">
        <f t="shared" si="35"/>
        <v>176.50899999999999</v>
      </c>
      <c r="BN41" s="94">
        <f t="shared" si="35"/>
        <v>58.146000000000001</v>
      </c>
      <c r="BO41" s="94">
        <v>0</v>
      </c>
      <c r="BP41" s="103">
        <v>0</v>
      </c>
      <c r="BQ41" s="56">
        <f>SUM(BR41:BU41)</f>
        <v>906.24299999999994</v>
      </c>
      <c r="BR41" s="94">
        <f t="shared" ref="BR41:BU48" si="36">SUM(N41+AB41+AP41 )</f>
        <v>0</v>
      </c>
      <c r="BS41" s="94">
        <f t="shared" si="36"/>
        <v>0</v>
      </c>
      <c r="BT41" s="94">
        <f t="shared" si="36"/>
        <v>673.40539999999999</v>
      </c>
      <c r="BU41" s="94">
        <f t="shared" si="36"/>
        <v>232.83760000000001</v>
      </c>
      <c r="BV41" s="94">
        <f>SUM(R41+AF41+AT41+BH41)</f>
        <v>0</v>
      </c>
      <c r="BW41" s="96">
        <f>SUM(S41+AG41+AU41+BI41)</f>
        <v>0</v>
      </c>
      <c r="BX41" s="70">
        <f>SUM(BY41:CB41)</f>
        <v>906.24299999999994</v>
      </c>
      <c r="BY41" s="94">
        <f t="shared" ref="BY41:CB48" si="37">SUM(BD41+BR41-CF41)</f>
        <v>0</v>
      </c>
      <c r="BZ41" s="94">
        <f t="shared" si="37"/>
        <v>0</v>
      </c>
      <c r="CA41" s="94">
        <f t="shared" si="37"/>
        <v>673.40539999999999</v>
      </c>
      <c r="CB41" s="94">
        <f t="shared" si="37"/>
        <v>232.83760000000001</v>
      </c>
      <c r="CC41" s="94">
        <f t="shared" ref="CC41:CD47" si="38">SUM(BV41-CJ41)</f>
        <v>0</v>
      </c>
      <c r="CD41" s="96">
        <f t="shared" si="38"/>
        <v>0</v>
      </c>
      <c r="CE41" s="70">
        <v>0</v>
      </c>
      <c r="CF41" s="94">
        <v>0</v>
      </c>
      <c r="CG41" s="94">
        <v>0</v>
      </c>
      <c r="CH41" s="94">
        <v>0</v>
      </c>
      <c r="CI41" s="94">
        <v>0</v>
      </c>
      <c r="CJ41" s="94">
        <v>0</v>
      </c>
      <c r="CK41" s="106">
        <v>0</v>
      </c>
    </row>
    <row r="42" spans="3:89" ht="22.5" x14ac:dyDescent="0.15">
      <c r="C42" s="5"/>
      <c r="D42" s="31" t="s">
        <v>27</v>
      </c>
      <c r="E42" s="149">
        <v>421</v>
      </c>
      <c r="F42" s="54">
        <f t="shared" ref="F42:F47" si="39">SUM(G42:J42)</f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56">
        <f t="shared" ref="M42:M47" si="40">SUM(N42:Q42)</f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5">
        <v>0</v>
      </c>
      <c r="T42" s="58">
        <f t="shared" ref="T42:T47" si="41">SUM(U42:X42)</f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6">
        <v>0</v>
      </c>
      <c r="AA42" s="58">
        <f t="shared" ref="AA42:AA47" si="42">SUM(AB42:AE42)</f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7">
        <v>0</v>
      </c>
      <c r="AH42" s="61">
        <f t="shared" ref="AH42:AH47" si="43">SUM(AI42:AL42)</f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78">
        <v>0</v>
      </c>
      <c r="AO42" s="63">
        <f t="shared" ref="AO42:AO47" si="44">SUM(AP42:AS42)</f>
        <v>0</v>
      </c>
      <c r="AP42" s="72">
        <v>0</v>
      </c>
      <c r="AQ42" s="72">
        <v>0</v>
      </c>
      <c r="AR42" s="72">
        <v>0</v>
      </c>
      <c r="AS42" s="72">
        <v>0</v>
      </c>
      <c r="AT42" s="72">
        <v>0</v>
      </c>
      <c r="AU42" s="79">
        <v>0</v>
      </c>
      <c r="AV42" s="65">
        <f t="shared" ref="AV42:AV47" si="45">SUM(AW42:AZ42)</f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80">
        <v>0</v>
      </c>
      <c r="BC42" s="67">
        <f t="shared" ref="BC42:BC47" si="46">SUM(BD42:BG42)</f>
        <v>0</v>
      </c>
      <c r="BD42" s="72">
        <v>0</v>
      </c>
      <c r="BE42" s="72">
        <v>0</v>
      </c>
      <c r="BF42" s="72">
        <v>0</v>
      </c>
      <c r="BG42" s="72">
        <v>0</v>
      </c>
      <c r="BH42" s="72">
        <v>0</v>
      </c>
      <c r="BI42" s="82">
        <v>0</v>
      </c>
      <c r="BJ42" s="54">
        <f t="shared" ref="BJ42:BJ47" si="47">SUM(BK42:BN42)</f>
        <v>0</v>
      </c>
      <c r="BK42" s="72">
        <f t="shared" ref="BK42:BK47" si="48">SUM(G42+U42+AI42)</f>
        <v>0</v>
      </c>
      <c r="BL42" s="72">
        <f t="shared" si="35"/>
        <v>0</v>
      </c>
      <c r="BM42" s="72">
        <f t="shared" si="35"/>
        <v>0</v>
      </c>
      <c r="BN42" s="72">
        <f t="shared" si="35"/>
        <v>0</v>
      </c>
      <c r="BO42" s="72">
        <v>0</v>
      </c>
      <c r="BP42" s="88">
        <v>0</v>
      </c>
      <c r="BQ42" s="56">
        <f t="shared" ref="BQ42:BQ47" si="49">SUM(BR42:BU42)</f>
        <v>0</v>
      </c>
      <c r="BR42" s="72">
        <f t="shared" si="36"/>
        <v>0</v>
      </c>
      <c r="BS42" s="72">
        <f t="shared" si="36"/>
        <v>0</v>
      </c>
      <c r="BT42" s="72">
        <f t="shared" si="36"/>
        <v>0</v>
      </c>
      <c r="BU42" s="72">
        <f t="shared" si="36"/>
        <v>0</v>
      </c>
      <c r="BV42" s="72">
        <v>0</v>
      </c>
      <c r="BW42" s="89">
        <v>0</v>
      </c>
      <c r="BX42" s="70">
        <f t="shared" ref="BX42:BX48" si="50">SUM(BY42:CB42)</f>
        <v>0</v>
      </c>
      <c r="BY42" s="72">
        <f t="shared" si="37"/>
        <v>0</v>
      </c>
      <c r="BZ42" s="72">
        <f t="shared" si="37"/>
        <v>0</v>
      </c>
      <c r="CA42" s="72">
        <f t="shared" si="37"/>
        <v>0</v>
      </c>
      <c r="CB42" s="72">
        <f t="shared" si="37"/>
        <v>0</v>
      </c>
      <c r="CC42" s="72">
        <f t="shared" si="38"/>
        <v>0</v>
      </c>
      <c r="CD42" s="73">
        <f t="shared" si="38"/>
        <v>0</v>
      </c>
      <c r="CE42" s="70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87">
        <v>0</v>
      </c>
    </row>
    <row r="43" spans="3:89" ht="15" customHeight="1" x14ac:dyDescent="0.15">
      <c r="C43" s="5"/>
      <c r="D43" s="31" t="s">
        <v>28</v>
      </c>
      <c r="E43" s="149">
        <v>431</v>
      </c>
      <c r="F43" s="54">
        <f t="shared" si="39"/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56">
        <f t="shared" si="40"/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5">
        <v>0</v>
      </c>
      <c r="T43" s="58">
        <f t="shared" si="41"/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6">
        <v>0</v>
      </c>
      <c r="AA43" s="58">
        <f t="shared" si="42"/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7">
        <v>0</v>
      </c>
      <c r="AH43" s="61">
        <f t="shared" si="43"/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78">
        <v>0</v>
      </c>
      <c r="AO43" s="63">
        <f t="shared" si="44"/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</v>
      </c>
      <c r="AU43" s="79">
        <v>0</v>
      </c>
      <c r="AV43" s="65">
        <f t="shared" si="45"/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80">
        <v>0</v>
      </c>
      <c r="BC43" s="67">
        <f t="shared" si="46"/>
        <v>0</v>
      </c>
      <c r="BD43" s="72">
        <v>0</v>
      </c>
      <c r="BE43" s="72">
        <v>0</v>
      </c>
      <c r="BF43" s="72">
        <v>0</v>
      </c>
      <c r="BG43" s="72">
        <v>0</v>
      </c>
      <c r="BH43" s="72">
        <v>0</v>
      </c>
      <c r="BI43" s="82">
        <v>0</v>
      </c>
      <c r="BJ43" s="54">
        <f t="shared" si="47"/>
        <v>0</v>
      </c>
      <c r="BK43" s="72">
        <f t="shared" si="48"/>
        <v>0</v>
      </c>
      <c r="BL43" s="72">
        <f t="shared" si="35"/>
        <v>0</v>
      </c>
      <c r="BM43" s="72">
        <f t="shared" si="35"/>
        <v>0</v>
      </c>
      <c r="BN43" s="72">
        <f t="shared" si="35"/>
        <v>0</v>
      </c>
      <c r="BO43" s="72">
        <v>0</v>
      </c>
      <c r="BP43" s="88">
        <v>0</v>
      </c>
      <c r="BQ43" s="56">
        <f t="shared" si="49"/>
        <v>0</v>
      </c>
      <c r="BR43" s="72">
        <f t="shared" si="36"/>
        <v>0</v>
      </c>
      <c r="BS43" s="72">
        <f t="shared" si="36"/>
        <v>0</v>
      </c>
      <c r="BT43" s="72">
        <f t="shared" si="36"/>
        <v>0</v>
      </c>
      <c r="BU43" s="72">
        <f t="shared" si="36"/>
        <v>0</v>
      </c>
      <c r="BV43" s="72">
        <v>0</v>
      </c>
      <c r="BW43" s="89">
        <v>0</v>
      </c>
      <c r="BX43" s="70">
        <f t="shared" si="50"/>
        <v>0</v>
      </c>
      <c r="BY43" s="72">
        <f t="shared" si="37"/>
        <v>0</v>
      </c>
      <c r="BZ43" s="72">
        <f t="shared" si="37"/>
        <v>0</v>
      </c>
      <c r="CA43" s="72">
        <f t="shared" si="37"/>
        <v>0</v>
      </c>
      <c r="CB43" s="72">
        <f t="shared" si="37"/>
        <v>0</v>
      </c>
      <c r="CC43" s="72">
        <f t="shared" si="38"/>
        <v>0</v>
      </c>
      <c r="CD43" s="73">
        <f t="shared" si="38"/>
        <v>0</v>
      </c>
      <c r="CE43" s="70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87">
        <v>0</v>
      </c>
    </row>
    <row r="44" spans="3:89" ht="15" customHeight="1" x14ac:dyDescent="0.15">
      <c r="C44" s="5"/>
      <c r="D44" s="31" t="s">
        <v>29</v>
      </c>
      <c r="E44" s="149">
        <v>441</v>
      </c>
      <c r="F44" s="54">
        <f t="shared" si="39"/>
        <v>1775.9670000000001</v>
      </c>
      <c r="G44" s="94">
        <v>8.0239999999999991</v>
      </c>
      <c r="H44" s="94">
        <v>0</v>
      </c>
      <c r="I44" s="94">
        <v>1007.079</v>
      </c>
      <c r="J44" s="94">
        <v>760.86400000000003</v>
      </c>
      <c r="K44" s="94">
        <v>0</v>
      </c>
      <c r="L44" s="95">
        <v>0</v>
      </c>
      <c r="M44" s="56">
        <f t="shared" si="40"/>
        <v>6916.6867000000002</v>
      </c>
      <c r="N44" s="94">
        <v>22.990200000000002</v>
      </c>
      <c r="O44" s="94">
        <v>0</v>
      </c>
      <c r="P44" s="94">
        <v>3846.4059999999999</v>
      </c>
      <c r="Q44" s="94">
        <v>3047.2905000000001</v>
      </c>
      <c r="R44" s="94">
        <v>0</v>
      </c>
      <c r="S44" s="96">
        <v>0</v>
      </c>
      <c r="T44" s="58">
        <f t="shared" si="41"/>
        <v>-0.66</v>
      </c>
      <c r="U44" s="94">
        <v>0</v>
      </c>
      <c r="V44" s="94">
        <v>0</v>
      </c>
      <c r="W44" s="94">
        <v>-0.66</v>
      </c>
      <c r="X44" s="94">
        <v>0</v>
      </c>
      <c r="Y44" s="94">
        <v>0</v>
      </c>
      <c r="Z44" s="97">
        <v>0</v>
      </c>
      <c r="AA44" s="58">
        <f t="shared" si="42"/>
        <v>-2.2235</v>
      </c>
      <c r="AB44" s="94">
        <v>0</v>
      </c>
      <c r="AC44" s="94">
        <v>0</v>
      </c>
      <c r="AD44" s="94">
        <v>-2.2235</v>
      </c>
      <c r="AE44" s="94">
        <v>0</v>
      </c>
      <c r="AF44" s="94">
        <v>0</v>
      </c>
      <c r="AG44" s="98">
        <v>0</v>
      </c>
      <c r="AH44" s="61">
        <f t="shared" si="43"/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99">
        <v>0</v>
      </c>
      <c r="AO44" s="63">
        <f t="shared" si="44"/>
        <v>0</v>
      </c>
      <c r="AP44" s="94">
        <v>0</v>
      </c>
      <c r="AQ44" s="94">
        <v>0</v>
      </c>
      <c r="AR44" s="94">
        <v>0</v>
      </c>
      <c r="AS44" s="94">
        <v>0</v>
      </c>
      <c r="AT44" s="94">
        <v>0</v>
      </c>
      <c r="AU44" s="100">
        <v>0</v>
      </c>
      <c r="AV44" s="65">
        <f t="shared" si="45"/>
        <v>0</v>
      </c>
      <c r="AW44" s="94">
        <v>0</v>
      </c>
      <c r="AX44" s="94">
        <v>0</v>
      </c>
      <c r="AY44" s="94">
        <v>0</v>
      </c>
      <c r="AZ44" s="94">
        <v>0</v>
      </c>
      <c r="BA44" s="94">
        <v>0</v>
      </c>
      <c r="BB44" s="101">
        <v>0</v>
      </c>
      <c r="BC44" s="67">
        <f t="shared" si="46"/>
        <v>0</v>
      </c>
      <c r="BD44" s="94">
        <v>0</v>
      </c>
      <c r="BE44" s="94">
        <v>0</v>
      </c>
      <c r="BF44" s="94">
        <v>0</v>
      </c>
      <c r="BG44" s="94">
        <v>0</v>
      </c>
      <c r="BH44" s="94">
        <v>0</v>
      </c>
      <c r="BI44" s="102">
        <v>0</v>
      </c>
      <c r="BJ44" s="54">
        <f t="shared" si="47"/>
        <v>1775.307</v>
      </c>
      <c r="BK44" s="94">
        <f t="shared" si="48"/>
        <v>8.0239999999999991</v>
      </c>
      <c r="BL44" s="94">
        <f t="shared" si="35"/>
        <v>0</v>
      </c>
      <c r="BM44" s="94">
        <f t="shared" si="35"/>
        <v>1006.419</v>
      </c>
      <c r="BN44" s="94">
        <f t="shared" si="35"/>
        <v>760.86400000000003</v>
      </c>
      <c r="BO44" s="94">
        <v>0</v>
      </c>
      <c r="BP44" s="95">
        <v>0</v>
      </c>
      <c r="BQ44" s="56">
        <f t="shared" si="49"/>
        <v>6914.4632000000001</v>
      </c>
      <c r="BR44" s="94">
        <f t="shared" si="36"/>
        <v>22.990200000000002</v>
      </c>
      <c r="BS44" s="94">
        <f t="shared" si="36"/>
        <v>0</v>
      </c>
      <c r="BT44" s="94">
        <f t="shared" si="36"/>
        <v>3844.1824999999999</v>
      </c>
      <c r="BU44" s="94">
        <f t="shared" si="36"/>
        <v>3047.2905000000001</v>
      </c>
      <c r="BV44" s="94">
        <v>0</v>
      </c>
      <c r="BW44" s="96">
        <v>0</v>
      </c>
      <c r="BX44" s="70">
        <f t="shared" si="50"/>
        <v>6914.4632000000001</v>
      </c>
      <c r="BY44" s="94">
        <f t="shared" si="37"/>
        <v>22.990200000000002</v>
      </c>
      <c r="BZ44" s="94">
        <f t="shared" si="37"/>
        <v>0</v>
      </c>
      <c r="CA44" s="94">
        <f t="shared" si="37"/>
        <v>3844.1824999999999</v>
      </c>
      <c r="CB44" s="94">
        <f t="shared" si="37"/>
        <v>3047.2905000000001</v>
      </c>
      <c r="CC44" s="94">
        <f t="shared" si="38"/>
        <v>0</v>
      </c>
      <c r="CD44" s="96">
        <f t="shared" si="38"/>
        <v>0</v>
      </c>
      <c r="CE44" s="105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87">
        <v>0</v>
      </c>
    </row>
    <row r="45" spans="3:89" ht="15" customHeight="1" x14ac:dyDescent="0.15">
      <c r="C45" s="5"/>
      <c r="D45" s="31" t="s">
        <v>30</v>
      </c>
      <c r="E45" s="149">
        <v>451</v>
      </c>
      <c r="F45" s="54">
        <f t="shared" si="39"/>
        <v>2.2919999999999998</v>
      </c>
      <c r="G45" s="94">
        <v>0</v>
      </c>
      <c r="H45" s="94">
        <v>0</v>
      </c>
      <c r="I45" s="94">
        <v>2.0539999999999998</v>
      </c>
      <c r="J45" s="94">
        <v>0.23799999999999999</v>
      </c>
      <c r="K45" s="94">
        <v>0</v>
      </c>
      <c r="L45" s="95">
        <v>0</v>
      </c>
      <c r="M45" s="56">
        <f t="shared" si="40"/>
        <v>8.7888999999999999</v>
      </c>
      <c r="N45" s="94">
        <v>0</v>
      </c>
      <c r="O45" s="94">
        <v>0</v>
      </c>
      <c r="P45" s="94">
        <v>7.8350999999999997</v>
      </c>
      <c r="Q45" s="94">
        <v>0.95379999999999998</v>
      </c>
      <c r="R45" s="94">
        <v>0</v>
      </c>
      <c r="S45" s="96">
        <v>0</v>
      </c>
      <c r="T45" s="58">
        <f t="shared" si="41"/>
        <v>0</v>
      </c>
      <c r="U45" s="94">
        <v>0</v>
      </c>
      <c r="V45" s="94">
        <v>0</v>
      </c>
      <c r="W45" s="94">
        <v>0</v>
      </c>
      <c r="X45" s="94">
        <v>0</v>
      </c>
      <c r="Y45" s="94">
        <v>0</v>
      </c>
      <c r="Z45" s="97">
        <v>0</v>
      </c>
      <c r="AA45" s="58">
        <f t="shared" si="42"/>
        <v>0</v>
      </c>
      <c r="AB45" s="94">
        <v>0</v>
      </c>
      <c r="AC45" s="94">
        <v>0</v>
      </c>
      <c r="AD45" s="94">
        <v>0</v>
      </c>
      <c r="AE45" s="94">
        <v>0</v>
      </c>
      <c r="AF45" s="94">
        <v>0</v>
      </c>
      <c r="AG45" s="98">
        <v>0</v>
      </c>
      <c r="AH45" s="61">
        <f t="shared" si="43"/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99">
        <v>0</v>
      </c>
      <c r="AO45" s="63">
        <f t="shared" si="44"/>
        <v>0</v>
      </c>
      <c r="AP45" s="94">
        <v>0</v>
      </c>
      <c r="AQ45" s="94">
        <v>0</v>
      </c>
      <c r="AR45" s="94">
        <v>0</v>
      </c>
      <c r="AS45" s="94">
        <v>0</v>
      </c>
      <c r="AT45" s="94">
        <v>0</v>
      </c>
      <c r="AU45" s="100">
        <v>0</v>
      </c>
      <c r="AV45" s="65">
        <f t="shared" si="45"/>
        <v>0</v>
      </c>
      <c r="AW45" s="94">
        <v>0</v>
      </c>
      <c r="AX45" s="94">
        <v>0</v>
      </c>
      <c r="AY45" s="94">
        <v>0</v>
      </c>
      <c r="AZ45" s="94">
        <v>0</v>
      </c>
      <c r="BA45" s="94">
        <v>0</v>
      </c>
      <c r="BB45" s="101">
        <v>0</v>
      </c>
      <c r="BC45" s="67">
        <f t="shared" si="46"/>
        <v>0</v>
      </c>
      <c r="BD45" s="94">
        <v>0</v>
      </c>
      <c r="BE45" s="94">
        <v>0</v>
      </c>
      <c r="BF45" s="94">
        <v>0</v>
      </c>
      <c r="BG45" s="94">
        <v>0</v>
      </c>
      <c r="BH45" s="94">
        <v>0</v>
      </c>
      <c r="BI45" s="102">
        <v>0</v>
      </c>
      <c r="BJ45" s="54">
        <f t="shared" si="47"/>
        <v>2.2919999999999998</v>
      </c>
      <c r="BK45" s="94">
        <f t="shared" si="48"/>
        <v>0</v>
      </c>
      <c r="BL45" s="94">
        <f t="shared" si="35"/>
        <v>0</v>
      </c>
      <c r="BM45" s="94">
        <f t="shared" si="35"/>
        <v>2.0539999999999998</v>
      </c>
      <c r="BN45" s="94">
        <f t="shared" si="35"/>
        <v>0.23799999999999999</v>
      </c>
      <c r="BO45" s="94">
        <v>0</v>
      </c>
      <c r="BP45" s="95">
        <v>0</v>
      </c>
      <c r="BQ45" s="56">
        <f t="shared" si="49"/>
        <v>8.7888999999999999</v>
      </c>
      <c r="BR45" s="94">
        <f t="shared" si="36"/>
        <v>0</v>
      </c>
      <c r="BS45" s="94">
        <f t="shared" si="36"/>
        <v>0</v>
      </c>
      <c r="BT45" s="94">
        <f t="shared" si="36"/>
        <v>7.8350999999999997</v>
      </c>
      <c r="BU45" s="94">
        <f t="shared" si="36"/>
        <v>0.95379999999999998</v>
      </c>
      <c r="BV45" s="94">
        <v>0</v>
      </c>
      <c r="BW45" s="96">
        <v>0</v>
      </c>
      <c r="BX45" s="70">
        <f t="shared" si="50"/>
        <v>8.7888999999999999</v>
      </c>
      <c r="BY45" s="94">
        <f t="shared" si="37"/>
        <v>0</v>
      </c>
      <c r="BZ45" s="94">
        <f t="shared" si="37"/>
        <v>0</v>
      </c>
      <c r="CA45" s="94">
        <f t="shared" si="37"/>
        <v>7.8350999999999997</v>
      </c>
      <c r="CB45" s="94">
        <f t="shared" si="37"/>
        <v>0.95379999999999998</v>
      </c>
      <c r="CC45" s="94">
        <f t="shared" si="38"/>
        <v>0</v>
      </c>
      <c r="CD45" s="96">
        <f t="shared" si="38"/>
        <v>0</v>
      </c>
      <c r="CE45" s="105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87">
        <v>0</v>
      </c>
    </row>
    <row r="46" spans="3:89" ht="15" customHeight="1" x14ac:dyDescent="0.15">
      <c r="C46" s="5"/>
      <c r="D46" s="31" t="s">
        <v>31</v>
      </c>
      <c r="E46" s="149">
        <v>461</v>
      </c>
      <c r="F46" s="54">
        <f t="shared" si="39"/>
        <v>354.96600000000001</v>
      </c>
      <c r="G46" s="94">
        <v>0</v>
      </c>
      <c r="H46" s="94">
        <v>0</v>
      </c>
      <c r="I46" s="94">
        <v>272.30700000000002</v>
      </c>
      <c r="J46" s="94">
        <v>82.659000000000006</v>
      </c>
      <c r="K46" s="94">
        <v>0</v>
      </c>
      <c r="L46" s="95">
        <v>0</v>
      </c>
      <c r="M46" s="56">
        <f t="shared" si="40"/>
        <v>1369.8825000000002</v>
      </c>
      <c r="N46" s="94">
        <v>0</v>
      </c>
      <c r="O46" s="94">
        <v>0</v>
      </c>
      <c r="P46" s="94">
        <v>1038.8856000000001</v>
      </c>
      <c r="Q46" s="94">
        <v>330.99689999999998</v>
      </c>
      <c r="R46" s="94">
        <v>0</v>
      </c>
      <c r="S46" s="96">
        <v>0</v>
      </c>
      <c r="T46" s="58">
        <f t="shared" si="41"/>
        <v>0</v>
      </c>
      <c r="U46" s="94">
        <v>0</v>
      </c>
      <c r="V46" s="94">
        <v>0</v>
      </c>
      <c r="W46" s="94">
        <v>0</v>
      </c>
      <c r="X46" s="94">
        <v>0</v>
      </c>
      <c r="Y46" s="94">
        <v>0</v>
      </c>
      <c r="Z46" s="97">
        <v>0</v>
      </c>
      <c r="AA46" s="58">
        <f t="shared" si="42"/>
        <v>0</v>
      </c>
      <c r="AB46" s="94">
        <v>0</v>
      </c>
      <c r="AC46" s="94">
        <v>0</v>
      </c>
      <c r="AD46" s="94">
        <v>0</v>
      </c>
      <c r="AE46" s="94">
        <v>0</v>
      </c>
      <c r="AF46" s="94">
        <v>0</v>
      </c>
      <c r="AG46" s="98">
        <v>0</v>
      </c>
      <c r="AH46" s="61">
        <f t="shared" si="43"/>
        <v>0</v>
      </c>
      <c r="AI46" s="94">
        <v>0</v>
      </c>
      <c r="AJ46" s="94">
        <v>0</v>
      </c>
      <c r="AK46" s="94">
        <v>0</v>
      </c>
      <c r="AL46" s="94">
        <v>0</v>
      </c>
      <c r="AM46" s="94">
        <v>0</v>
      </c>
      <c r="AN46" s="99">
        <v>0</v>
      </c>
      <c r="AO46" s="63">
        <f t="shared" si="44"/>
        <v>0</v>
      </c>
      <c r="AP46" s="94">
        <v>0</v>
      </c>
      <c r="AQ46" s="94">
        <v>0</v>
      </c>
      <c r="AR46" s="94">
        <v>0</v>
      </c>
      <c r="AS46" s="94">
        <v>0</v>
      </c>
      <c r="AT46" s="94">
        <v>0</v>
      </c>
      <c r="AU46" s="100">
        <v>0</v>
      </c>
      <c r="AV46" s="65">
        <f t="shared" si="45"/>
        <v>0</v>
      </c>
      <c r="AW46" s="94">
        <v>0</v>
      </c>
      <c r="AX46" s="94">
        <v>0</v>
      </c>
      <c r="AY46" s="94">
        <v>0</v>
      </c>
      <c r="AZ46" s="94">
        <v>0</v>
      </c>
      <c r="BA46" s="94">
        <v>0</v>
      </c>
      <c r="BB46" s="101">
        <v>0</v>
      </c>
      <c r="BC46" s="67">
        <f t="shared" si="46"/>
        <v>0</v>
      </c>
      <c r="BD46" s="94">
        <v>0</v>
      </c>
      <c r="BE46" s="94">
        <v>0</v>
      </c>
      <c r="BF46" s="94">
        <v>0</v>
      </c>
      <c r="BG46" s="94">
        <v>0</v>
      </c>
      <c r="BH46" s="94">
        <v>0</v>
      </c>
      <c r="BI46" s="102">
        <v>0</v>
      </c>
      <c r="BJ46" s="54">
        <f t="shared" si="47"/>
        <v>354.96600000000001</v>
      </c>
      <c r="BK46" s="94">
        <f t="shared" si="48"/>
        <v>0</v>
      </c>
      <c r="BL46" s="94">
        <f t="shared" si="35"/>
        <v>0</v>
      </c>
      <c r="BM46" s="94">
        <f t="shared" si="35"/>
        <v>272.30700000000002</v>
      </c>
      <c r="BN46" s="94">
        <f t="shared" si="35"/>
        <v>82.659000000000006</v>
      </c>
      <c r="BO46" s="94">
        <v>0</v>
      </c>
      <c r="BP46" s="95">
        <v>0</v>
      </c>
      <c r="BQ46" s="56">
        <f t="shared" si="49"/>
        <v>1369.8825000000002</v>
      </c>
      <c r="BR46" s="94">
        <f t="shared" si="36"/>
        <v>0</v>
      </c>
      <c r="BS46" s="94">
        <f t="shared" si="36"/>
        <v>0</v>
      </c>
      <c r="BT46" s="94">
        <f t="shared" si="36"/>
        <v>1038.8856000000001</v>
      </c>
      <c r="BU46" s="94">
        <f t="shared" si="36"/>
        <v>330.99689999999998</v>
      </c>
      <c r="BV46" s="94">
        <v>0</v>
      </c>
      <c r="BW46" s="96">
        <v>0</v>
      </c>
      <c r="BX46" s="70">
        <f t="shared" si="50"/>
        <v>1369.8825000000002</v>
      </c>
      <c r="BY46" s="94">
        <f t="shared" si="37"/>
        <v>0</v>
      </c>
      <c r="BZ46" s="94">
        <f t="shared" si="37"/>
        <v>0</v>
      </c>
      <c r="CA46" s="94">
        <f t="shared" si="37"/>
        <v>1038.8856000000001</v>
      </c>
      <c r="CB46" s="94">
        <f t="shared" si="37"/>
        <v>330.99689999999998</v>
      </c>
      <c r="CC46" s="94">
        <f t="shared" si="38"/>
        <v>0</v>
      </c>
      <c r="CD46" s="96">
        <f t="shared" si="38"/>
        <v>0</v>
      </c>
      <c r="CE46" s="105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87">
        <v>0</v>
      </c>
    </row>
    <row r="47" spans="3:89" ht="15" customHeight="1" x14ac:dyDescent="0.15">
      <c r="C47" s="5"/>
      <c r="D47" s="31" t="s">
        <v>32</v>
      </c>
      <c r="E47" s="149">
        <v>471</v>
      </c>
      <c r="F47" s="54">
        <f t="shared" si="39"/>
        <v>22.506</v>
      </c>
      <c r="G47" s="94">
        <v>0</v>
      </c>
      <c r="H47" s="94">
        <v>0</v>
      </c>
      <c r="I47" s="94">
        <v>14.839</v>
      </c>
      <c r="J47" s="94">
        <v>7.6669999999999998</v>
      </c>
      <c r="K47" s="94">
        <v>0</v>
      </c>
      <c r="L47" s="95">
        <v>0</v>
      </c>
      <c r="M47" s="56">
        <f t="shared" si="40"/>
        <v>69.123999999999995</v>
      </c>
      <c r="N47" s="94">
        <v>0</v>
      </c>
      <c r="O47" s="94">
        <v>0</v>
      </c>
      <c r="P47" s="94">
        <v>45.575299999999999</v>
      </c>
      <c r="Q47" s="94">
        <v>23.5487</v>
      </c>
      <c r="R47" s="94">
        <v>0</v>
      </c>
      <c r="S47" s="96">
        <v>0</v>
      </c>
      <c r="T47" s="58">
        <f t="shared" si="41"/>
        <v>0</v>
      </c>
      <c r="U47" s="94">
        <v>0</v>
      </c>
      <c r="V47" s="94">
        <v>0</v>
      </c>
      <c r="W47" s="94">
        <v>0</v>
      </c>
      <c r="X47" s="94">
        <v>0</v>
      </c>
      <c r="Y47" s="94">
        <v>0</v>
      </c>
      <c r="Z47" s="97">
        <v>0</v>
      </c>
      <c r="AA47" s="58">
        <f t="shared" si="42"/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</v>
      </c>
      <c r="AG47" s="98">
        <v>0</v>
      </c>
      <c r="AH47" s="61">
        <f t="shared" si="43"/>
        <v>0</v>
      </c>
      <c r="AI47" s="94">
        <v>0</v>
      </c>
      <c r="AJ47" s="94">
        <v>0</v>
      </c>
      <c r="AK47" s="94">
        <v>0</v>
      </c>
      <c r="AL47" s="94">
        <v>0</v>
      </c>
      <c r="AM47" s="94">
        <v>0</v>
      </c>
      <c r="AN47" s="99">
        <v>0</v>
      </c>
      <c r="AO47" s="63">
        <f t="shared" si="44"/>
        <v>0</v>
      </c>
      <c r="AP47" s="94">
        <v>0</v>
      </c>
      <c r="AQ47" s="94">
        <v>0</v>
      </c>
      <c r="AR47" s="94">
        <v>0</v>
      </c>
      <c r="AS47" s="94">
        <v>0</v>
      </c>
      <c r="AT47" s="94">
        <v>0</v>
      </c>
      <c r="AU47" s="100">
        <v>0</v>
      </c>
      <c r="AV47" s="65">
        <f t="shared" si="45"/>
        <v>0</v>
      </c>
      <c r="AW47" s="94">
        <v>0</v>
      </c>
      <c r="AX47" s="94">
        <v>0</v>
      </c>
      <c r="AY47" s="94">
        <v>0</v>
      </c>
      <c r="AZ47" s="94">
        <v>0</v>
      </c>
      <c r="BA47" s="94">
        <v>0</v>
      </c>
      <c r="BB47" s="101">
        <v>0</v>
      </c>
      <c r="BC47" s="67">
        <f t="shared" si="46"/>
        <v>0</v>
      </c>
      <c r="BD47" s="94">
        <v>0</v>
      </c>
      <c r="BE47" s="94">
        <v>0</v>
      </c>
      <c r="BF47" s="94">
        <v>0</v>
      </c>
      <c r="BG47" s="94">
        <v>0</v>
      </c>
      <c r="BH47" s="94">
        <v>0</v>
      </c>
      <c r="BI47" s="102">
        <v>0</v>
      </c>
      <c r="BJ47" s="54">
        <f t="shared" si="47"/>
        <v>22.506</v>
      </c>
      <c r="BK47" s="94">
        <f t="shared" si="48"/>
        <v>0</v>
      </c>
      <c r="BL47" s="94">
        <f t="shared" si="35"/>
        <v>0</v>
      </c>
      <c r="BM47" s="94">
        <f t="shared" si="35"/>
        <v>14.839</v>
      </c>
      <c r="BN47" s="94">
        <f t="shared" si="35"/>
        <v>7.6669999999999998</v>
      </c>
      <c r="BO47" s="94">
        <v>0</v>
      </c>
      <c r="BP47" s="103">
        <v>0</v>
      </c>
      <c r="BQ47" s="56">
        <f t="shared" si="49"/>
        <v>69.123999999999995</v>
      </c>
      <c r="BR47" s="94">
        <f t="shared" si="36"/>
        <v>0</v>
      </c>
      <c r="BS47" s="94">
        <f t="shared" si="36"/>
        <v>0</v>
      </c>
      <c r="BT47" s="94">
        <f t="shared" si="36"/>
        <v>45.575299999999999</v>
      </c>
      <c r="BU47" s="94">
        <f t="shared" si="36"/>
        <v>23.5487</v>
      </c>
      <c r="BV47" s="94">
        <v>0</v>
      </c>
      <c r="BW47" s="104">
        <v>0</v>
      </c>
      <c r="BX47" s="70">
        <f t="shared" si="50"/>
        <v>69.123999999999995</v>
      </c>
      <c r="BY47" s="94">
        <f t="shared" si="37"/>
        <v>0</v>
      </c>
      <c r="BZ47" s="94">
        <f t="shared" si="37"/>
        <v>0</v>
      </c>
      <c r="CA47" s="94">
        <f t="shared" si="37"/>
        <v>45.575299999999999</v>
      </c>
      <c r="CB47" s="94">
        <f t="shared" si="37"/>
        <v>23.5487</v>
      </c>
      <c r="CC47" s="94">
        <f t="shared" si="38"/>
        <v>0</v>
      </c>
      <c r="CD47" s="95">
        <f t="shared" si="38"/>
        <v>0</v>
      </c>
      <c r="CE47" s="70">
        <v>0</v>
      </c>
      <c r="CF47" s="94">
        <v>0</v>
      </c>
      <c r="CG47" s="94">
        <v>0</v>
      </c>
      <c r="CH47" s="94">
        <v>0</v>
      </c>
      <c r="CI47" s="94">
        <v>0</v>
      </c>
      <c r="CJ47" s="94">
        <v>0</v>
      </c>
      <c r="CK47" s="106">
        <v>0</v>
      </c>
    </row>
    <row r="48" spans="3:89" ht="22.5" x14ac:dyDescent="0.15">
      <c r="C48" s="5"/>
      <c r="D48" s="31" t="s">
        <v>36</v>
      </c>
      <c r="E48" s="149">
        <v>500</v>
      </c>
      <c r="F48" s="109">
        <f>SUM(G48:J48)</f>
        <v>2512.7420000000002</v>
      </c>
      <c r="G48" s="94">
        <v>0</v>
      </c>
      <c r="H48" s="94">
        <v>16.736000000000001</v>
      </c>
      <c r="I48" s="94">
        <v>798.404</v>
      </c>
      <c r="J48" s="94">
        <v>1697.6020000000001</v>
      </c>
      <c r="K48" s="94">
        <v>0</v>
      </c>
      <c r="L48" s="95">
        <v>0</v>
      </c>
      <c r="M48" s="117">
        <f>SUM(N48:Q48)</f>
        <v>3991.4128999999998</v>
      </c>
      <c r="N48" s="94">
        <v>0</v>
      </c>
      <c r="O48" s="94">
        <v>26.584599999999998</v>
      </c>
      <c r="P48" s="94">
        <v>1268.24</v>
      </c>
      <c r="Q48" s="94">
        <v>2696.5882999999999</v>
      </c>
      <c r="R48" s="94">
        <v>0</v>
      </c>
      <c r="S48" s="96">
        <v>0</v>
      </c>
      <c r="T48" s="118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7">
        <v>0</v>
      </c>
      <c r="AA48" s="119">
        <v>0</v>
      </c>
      <c r="AB48" s="94">
        <v>0</v>
      </c>
      <c r="AC48" s="94">
        <v>0</v>
      </c>
      <c r="AD48" s="94">
        <v>0</v>
      </c>
      <c r="AE48" s="94">
        <v>0</v>
      </c>
      <c r="AF48" s="94">
        <v>0</v>
      </c>
      <c r="AG48" s="98">
        <v>0</v>
      </c>
      <c r="AH48" s="120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99">
        <v>0</v>
      </c>
      <c r="AO48" s="121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3">
        <v>0</v>
      </c>
      <c r="AV48" s="124">
        <v>0</v>
      </c>
      <c r="AW48" s="94">
        <v>0</v>
      </c>
      <c r="AX48" s="94">
        <v>0</v>
      </c>
      <c r="AY48" s="94">
        <v>0</v>
      </c>
      <c r="AZ48" s="94">
        <v>0</v>
      </c>
      <c r="BA48" s="94">
        <v>0</v>
      </c>
      <c r="BB48" s="101">
        <v>0</v>
      </c>
      <c r="BC48" s="125">
        <v>0</v>
      </c>
      <c r="BD48" s="94">
        <v>0</v>
      </c>
      <c r="BE48" s="94">
        <v>0</v>
      </c>
      <c r="BF48" s="94">
        <v>0</v>
      </c>
      <c r="BG48" s="94">
        <v>0</v>
      </c>
      <c r="BH48" s="94">
        <v>0</v>
      </c>
      <c r="BI48" s="102">
        <v>0</v>
      </c>
      <c r="BJ48" s="109">
        <f>SUM(BK48:BN48)</f>
        <v>2512.7420000000002</v>
      </c>
      <c r="BK48" s="94">
        <f>SUM(G48+U48+AI48)</f>
        <v>0</v>
      </c>
      <c r="BL48" s="94">
        <f>SUM(H48+V48+AJ48)</f>
        <v>16.736000000000001</v>
      </c>
      <c r="BM48" s="94">
        <f>SUM(I48+W48+AK48)</f>
        <v>798.404</v>
      </c>
      <c r="BN48" s="94">
        <f>SUM(J48+X48+AL48)</f>
        <v>1697.6020000000001</v>
      </c>
      <c r="BO48" s="94">
        <v>0</v>
      </c>
      <c r="BP48" s="95">
        <v>0</v>
      </c>
      <c r="BQ48" s="117">
        <f>SUM(BR48:BU48)</f>
        <v>3991.4128999999998</v>
      </c>
      <c r="BR48" s="94">
        <f t="shared" si="36"/>
        <v>0</v>
      </c>
      <c r="BS48" s="94">
        <f t="shared" si="36"/>
        <v>26.584599999999998</v>
      </c>
      <c r="BT48" s="94">
        <f t="shared" si="36"/>
        <v>1268.24</v>
      </c>
      <c r="BU48" s="94">
        <f t="shared" si="36"/>
        <v>2696.5882999999999</v>
      </c>
      <c r="BV48" s="94">
        <f>SUM(R48+AF48+AT48+BH48)</f>
        <v>0</v>
      </c>
      <c r="BW48" s="96">
        <f>SUM(S48+AG48+AU48+BI48)</f>
        <v>0</v>
      </c>
      <c r="BX48" s="117">
        <f t="shared" si="50"/>
        <v>3991.4128999999998</v>
      </c>
      <c r="BY48" s="94">
        <f t="shared" si="37"/>
        <v>0</v>
      </c>
      <c r="BZ48" s="94">
        <f t="shared" si="37"/>
        <v>26.584599999999998</v>
      </c>
      <c r="CA48" s="94">
        <f t="shared" si="37"/>
        <v>1268.24</v>
      </c>
      <c r="CB48" s="94">
        <f t="shared" si="37"/>
        <v>2696.5882999999999</v>
      </c>
      <c r="CC48" s="94">
        <f>SUM(BV48-CJ48)</f>
        <v>0</v>
      </c>
      <c r="CD48" s="96">
        <f>SUM(BW48-CK48)</f>
        <v>0</v>
      </c>
      <c r="CE48" s="105">
        <v>0</v>
      </c>
      <c r="CF48" s="94">
        <v>0</v>
      </c>
      <c r="CG48" s="94">
        <v>0</v>
      </c>
      <c r="CH48" s="94">
        <v>0</v>
      </c>
      <c r="CI48" s="94">
        <v>0</v>
      </c>
      <c r="CJ48" s="94">
        <v>0</v>
      </c>
      <c r="CK48" s="106">
        <v>0</v>
      </c>
    </row>
    <row r="49" spans="3:89" ht="15" customHeight="1" x14ac:dyDescent="0.15">
      <c r="C49" s="5"/>
      <c r="D49" s="126" t="s">
        <v>37</v>
      </c>
      <c r="E49" s="151">
        <v>600</v>
      </c>
      <c r="F49" s="127">
        <f>SUM(F17:F23)+SUM(F25:F31)+SUM(F33:F39)+SUM(F41:F47)</f>
        <v>3216.0509999999999</v>
      </c>
      <c r="G49" s="127">
        <f t="shared" ref="G49:BR49" si="51">SUM(G17:G23)+SUM(G25:G31)+SUM(G33:G39)+SUM(G41:G47)</f>
        <v>126.002</v>
      </c>
      <c r="H49" s="127">
        <f t="shared" si="51"/>
        <v>0</v>
      </c>
      <c r="I49" s="127">
        <f t="shared" si="51"/>
        <v>2180.4749999999999</v>
      </c>
      <c r="J49" s="127">
        <f t="shared" si="51"/>
        <v>909.57400000000007</v>
      </c>
      <c r="K49" s="127">
        <f t="shared" si="51"/>
        <v>0</v>
      </c>
      <c r="L49" s="128">
        <f t="shared" si="51"/>
        <v>0</v>
      </c>
      <c r="M49" s="129">
        <f t="shared" si="51"/>
        <v>12295.813399999999</v>
      </c>
      <c r="N49" s="127">
        <f t="shared" si="51"/>
        <v>358.99860000000001</v>
      </c>
      <c r="O49" s="127">
        <f t="shared" si="51"/>
        <v>0</v>
      </c>
      <c r="P49" s="127">
        <f t="shared" si="51"/>
        <v>8301.1873000000014</v>
      </c>
      <c r="Q49" s="127">
        <f t="shared" si="51"/>
        <v>3635.6274999999996</v>
      </c>
      <c r="R49" s="127">
        <f t="shared" si="51"/>
        <v>0</v>
      </c>
      <c r="S49" s="130">
        <f t="shared" si="51"/>
        <v>0</v>
      </c>
      <c r="T49" s="131">
        <f t="shared" si="51"/>
        <v>-0.66</v>
      </c>
      <c r="U49" s="127">
        <f t="shared" si="51"/>
        <v>0</v>
      </c>
      <c r="V49" s="127">
        <f t="shared" si="51"/>
        <v>0</v>
      </c>
      <c r="W49" s="127">
        <f t="shared" si="51"/>
        <v>-0.66</v>
      </c>
      <c r="X49" s="127">
        <f t="shared" si="51"/>
        <v>0</v>
      </c>
      <c r="Y49" s="127">
        <f t="shared" si="51"/>
        <v>0</v>
      </c>
      <c r="Z49" s="132">
        <f t="shared" si="51"/>
        <v>0</v>
      </c>
      <c r="AA49" s="133">
        <f t="shared" si="51"/>
        <v>-2.2235</v>
      </c>
      <c r="AB49" s="127">
        <f t="shared" si="51"/>
        <v>0</v>
      </c>
      <c r="AC49" s="127">
        <f t="shared" si="51"/>
        <v>0</v>
      </c>
      <c r="AD49" s="127">
        <f t="shared" si="51"/>
        <v>-2.2235</v>
      </c>
      <c r="AE49" s="127">
        <f t="shared" si="51"/>
        <v>0</v>
      </c>
      <c r="AF49" s="127">
        <f t="shared" si="51"/>
        <v>0</v>
      </c>
      <c r="AG49" s="134">
        <f t="shared" si="51"/>
        <v>0</v>
      </c>
      <c r="AH49" s="135">
        <f t="shared" si="51"/>
        <v>1699.944</v>
      </c>
      <c r="AI49" s="127">
        <f t="shared" si="51"/>
        <v>0</v>
      </c>
      <c r="AJ49" s="127">
        <f t="shared" si="51"/>
        <v>2.2250000000000001</v>
      </c>
      <c r="AK49" s="127">
        <f t="shared" si="51"/>
        <v>1697.7190000000001</v>
      </c>
      <c r="AL49" s="127">
        <f t="shared" si="51"/>
        <v>0</v>
      </c>
      <c r="AM49" s="127">
        <f t="shared" si="51"/>
        <v>0</v>
      </c>
      <c r="AN49" s="136">
        <f t="shared" si="51"/>
        <v>0</v>
      </c>
      <c r="AO49" s="137">
        <f t="shared" si="51"/>
        <v>3729.2607999999996</v>
      </c>
      <c r="AP49" s="127">
        <f t="shared" si="51"/>
        <v>0</v>
      </c>
      <c r="AQ49" s="127">
        <f t="shared" si="51"/>
        <v>5.8158000000000003</v>
      </c>
      <c r="AR49" s="127">
        <f t="shared" si="51"/>
        <v>3723.4449999999997</v>
      </c>
      <c r="AS49" s="127">
        <f t="shared" si="51"/>
        <v>0</v>
      </c>
      <c r="AT49" s="127">
        <f t="shared" si="51"/>
        <v>0</v>
      </c>
      <c r="AU49" s="138">
        <f t="shared" si="51"/>
        <v>0</v>
      </c>
      <c r="AV49" s="139">
        <f t="shared" si="51"/>
        <v>8.1936</v>
      </c>
      <c r="AW49" s="127">
        <f t="shared" si="51"/>
        <v>0</v>
      </c>
      <c r="AX49" s="127">
        <f t="shared" si="51"/>
        <v>7.7000000000000002E-3</v>
      </c>
      <c r="AY49" s="127">
        <f t="shared" si="51"/>
        <v>8.1859000000000002</v>
      </c>
      <c r="AZ49" s="127">
        <f t="shared" si="51"/>
        <v>0</v>
      </c>
      <c r="BA49" s="127">
        <f t="shared" si="51"/>
        <v>0</v>
      </c>
      <c r="BB49" s="140">
        <f t="shared" si="51"/>
        <v>0</v>
      </c>
      <c r="BC49" s="141">
        <f t="shared" si="51"/>
        <v>3423.1216000000004</v>
      </c>
      <c r="BD49" s="127">
        <f t="shared" si="51"/>
        <v>0</v>
      </c>
      <c r="BE49" s="127">
        <f t="shared" si="51"/>
        <v>2.2081</v>
      </c>
      <c r="BF49" s="127">
        <f t="shared" si="51"/>
        <v>3420.9135000000001</v>
      </c>
      <c r="BG49" s="127">
        <f t="shared" si="51"/>
        <v>0</v>
      </c>
      <c r="BH49" s="127">
        <f t="shared" si="51"/>
        <v>0</v>
      </c>
      <c r="BI49" s="142">
        <f t="shared" si="51"/>
        <v>0</v>
      </c>
      <c r="BJ49" s="143">
        <f t="shared" si="51"/>
        <v>4915.3349999999991</v>
      </c>
      <c r="BK49" s="127">
        <f t="shared" si="51"/>
        <v>126.002</v>
      </c>
      <c r="BL49" s="127">
        <f t="shared" si="51"/>
        <v>2.2250000000000001</v>
      </c>
      <c r="BM49" s="127">
        <f t="shared" si="51"/>
        <v>3877.5339999999997</v>
      </c>
      <c r="BN49" s="127">
        <f t="shared" si="51"/>
        <v>909.57400000000007</v>
      </c>
      <c r="BO49" s="127">
        <f t="shared" si="51"/>
        <v>0</v>
      </c>
      <c r="BP49" s="144">
        <f t="shared" si="51"/>
        <v>0</v>
      </c>
      <c r="BQ49" s="145">
        <f t="shared" si="51"/>
        <v>16022.850699999999</v>
      </c>
      <c r="BR49" s="127">
        <f t="shared" si="51"/>
        <v>358.99860000000001</v>
      </c>
      <c r="BS49" s="127">
        <f t="shared" ref="BS49:CK49" si="52">SUM(BS17:BS23)+SUM(BS25:BS31)+SUM(BS33:BS39)+SUM(BS41:BS47)</f>
        <v>5.8158000000000003</v>
      </c>
      <c r="BT49" s="127">
        <f t="shared" si="52"/>
        <v>12022.408800000001</v>
      </c>
      <c r="BU49" s="127">
        <f t="shared" si="52"/>
        <v>3635.6274999999996</v>
      </c>
      <c r="BV49" s="127">
        <f t="shared" si="52"/>
        <v>0</v>
      </c>
      <c r="BW49" s="146">
        <f t="shared" si="52"/>
        <v>0</v>
      </c>
      <c r="BX49" s="147">
        <f t="shared" si="52"/>
        <v>19302.4758</v>
      </c>
      <c r="BY49" s="127">
        <f t="shared" si="52"/>
        <v>358.99860000000001</v>
      </c>
      <c r="BZ49" s="127">
        <f t="shared" si="52"/>
        <v>7.8624000000000009</v>
      </c>
      <c r="CA49" s="127">
        <f t="shared" si="52"/>
        <v>15299.987300000001</v>
      </c>
      <c r="CB49" s="127">
        <f t="shared" si="52"/>
        <v>3635.6274999999996</v>
      </c>
      <c r="CC49" s="127">
        <f t="shared" si="52"/>
        <v>0</v>
      </c>
      <c r="CD49" s="128">
        <f t="shared" si="52"/>
        <v>0</v>
      </c>
      <c r="CE49" s="145">
        <f t="shared" si="52"/>
        <v>143.4965</v>
      </c>
      <c r="CF49" s="127">
        <f t="shared" si="52"/>
        <v>0</v>
      </c>
      <c r="CG49" s="127">
        <f t="shared" si="52"/>
        <v>0.1615</v>
      </c>
      <c r="CH49" s="127">
        <f t="shared" si="52"/>
        <v>143.33499999999998</v>
      </c>
      <c r="CI49" s="127">
        <f t="shared" si="52"/>
        <v>0</v>
      </c>
      <c r="CJ49" s="127">
        <f t="shared" si="52"/>
        <v>0</v>
      </c>
      <c r="CK49" s="148">
        <f t="shared" si="52"/>
        <v>0</v>
      </c>
    </row>
  </sheetData>
  <mergeCells count="39">
    <mergeCell ref="T12:Z12"/>
    <mergeCell ref="D11:K11"/>
    <mergeCell ref="D12:D14"/>
    <mergeCell ref="E12:E14"/>
    <mergeCell ref="F12:L12"/>
    <mergeCell ref="M12:S12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R13:BW13"/>
    <mergeCell ref="BX13:BX14"/>
    <mergeCell ref="BY13:CD13"/>
    <mergeCell ref="CE13:CE14"/>
    <mergeCell ref="CF13:CK13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activeCell="I30" sqref="I30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" style="1" customWidth="1"/>
    <col min="7" max="8" width="9.7109375" style="1" customWidth="1"/>
    <col min="9" max="9" width="10.28515625" style="1" customWidth="1"/>
    <col min="10" max="12" width="9.7109375" style="1" customWidth="1"/>
    <col min="13" max="13" width="10.28515625" style="1" customWidth="1"/>
    <col min="14" max="15" width="9.7109375" style="1" customWidth="1"/>
    <col min="16" max="16" width="10" style="1" customWidth="1"/>
    <col min="17" max="61" width="9.7109375" style="1" customWidth="1"/>
    <col min="62" max="62" width="10.28515625" style="1" customWidth="1"/>
    <col min="63" max="63" width="9.7109375" style="1" customWidth="1"/>
    <col min="64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" style="1" customWidth="1"/>
    <col min="263" max="264" width="9.7109375" style="1" customWidth="1"/>
    <col min="265" max="265" width="10.28515625" style="1" customWidth="1"/>
    <col min="266" max="268" width="9.7109375" style="1" customWidth="1"/>
    <col min="269" max="269" width="10.28515625" style="1" customWidth="1"/>
    <col min="270" max="271" width="9.7109375" style="1" customWidth="1"/>
    <col min="272" max="272" width="10" style="1" customWidth="1"/>
    <col min="273" max="317" width="9.7109375" style="1" customWidth="1"/>
    <col min="318" max="318" width="10.28515625" style="1" customWidth="1"/>
    <col min="319" max="319" width="9.7109375" style="1" customWidth="1"/>
    <col min="320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" style="1" customWidth="1"/>
    <col min="519" max="520" width="9.7109375" style="1" customWidth="1"/>
    <col min="521" max="521" width="10.28515625" style="1" customWidth="1"/>
    <col min="522" max="524" width="9.7109375" style="1" customWidth="1"/>
    <col min="525" max="525" width="10.28515625" style="1" customWidth="1"/>
    <col min="526" max="527" width="9.7109375" style="1" customWidth="1"/>
    <col min="528" max="528" width="10" style="1" customWidth="1"/>
    <col min="529" max="573" width="9.7109375" style="1" customWidth="1"/>
    <col min="574" max="574" width="10.28515625" style="1" customWidth="1"/>
    <col min="575" max="575" width="9.7109375" style="1" customWidth="1"/>
    <col min="576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" style="1" customWidth="1"/>
    <col min="775" max="776" width="9.7109375" style="1" customWidth="1"/>
    <col min="777" max="777" width="10.28515625" style="1" customWidth="1"/>
    <col min="778" max="780" width="9.7109375" style="1" customWidth="1"/>
    <col min="781" max="781" width="10.28515625" style="1" customWidth="1"/>
    <col min="782" max="783" width="9.7109375" style="1" customWidth="1"/>
    <col min="784" max="784" width="10" style="1" customWidth="1"/>
    <col min="785" max="829" width="9.7109375" style="1" customWidth="1"/>
    <col min="830" max="830" width="10.28515625" style="1" customWidth="1"/>
    <col min="831" max="831" width="9.7109375" style="1" customWidth="1"/>
    <col min="832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" style="1" customWidth="1"/>
    <col min="1031" max="1032" width="9.7109375" style="1" customWidth="1"/>
    <col min="1033" max="1033" width="10.28515625" style="1" customWidth="1"/>
    <col min="1034" max="1036" width="9.7109375" style="1" customWidth="1"/>
    <col min="1037" max="1037" width="10.28515625" style="1" customWidth="1"/>
    <col min="1038" max="1039" width="9.7109375" style="1" customWidth="1"/>
    <col min="1040" max="1040" width="10" style="1" customWidth="1"/>
    <col min="1041" max="1085" width="9.7109375" style="1" customWidth="1"/>
    <col min="1086" max="1086" width="10.28515625" style="1" customWidth="1"/>
    <col min="1087" max="1087" width="9.7109375" style="1" customWidth="1"/>
    <col min="1088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" style="1" customWidth="1"/>
    <col min="1287" max="1288" width="9.7109375" style="1" customWidth="1"/>
    <col min="1289" max="1289" width="10.28515625" style="1" customWidth="1"/>
    <col min="1290" max="1292" width="9.7109375" style="1" customWidth="1"/>
    <col min="1293" max="1293" width="10.28515625" style="1" customWidth="1"/>
    <col min="1294" max="1295" width="9.7109375" style="1" customWidth="1"/>
    <col min="1296" max="1296" width="10" style="1" customWidth="1"/>
    <col min="1297" max="1341" width="9.7109375" style="1" customWidth="1"/>
    <col min="1342" max="1342" width="10.28515625" style="1" customWidth="1"/>
    <col min="1343" max="1343" width="9.7109375" style="1" customWidth="1"/>
    <col min="1344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" style="1" customWidth="1"/>
    <col min="1543" max="1544" width="9.7109375" style="1" customWidth="1"/>
    <col min="1545" max="1545" width="10.28515625" style="1" customWidth="1"/>
    <col min="1546" max="1548" width="9.7109375" style="1" customWidth="1"/>
    <col min="1549" max="1549" width="10.28515625" style="1" customWidth="1"/>
    <col min="1550" max="1551" width="9.7109375" style="1" customWidth="1"/>
    <col min="1552" max="1552" width="10" style="1" customWidth="1"/>
    <col min="1553" max="1597" width="9.7109375" style="1" customWidth="1"/>
    <col min="1598" max="1598" width="10.28515625" style="1" customWidth="1"/>
    <col min="1599" max="1599" width="9.7109375" style="1" customWidth="1"/>
    <col min="1600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" style="1" customWidth="1"/>
    <col min="1799" max="1800" width="9.7109375" style="1" customWidth="1"/>
    <col min="1801" max="1801" width="10.28515625" style="1" customWidth="1"/>
    <col min="1802" max="1804" width="9.7109375" style="1" customWidth="1"/>
    <col min="1805" max="1805" width="10.28515625" style="1" customWidth="1"/>
    <col min="1806" max="1807" width="9.7109375" style="1" customWidth="1"/>
    <col min="1808" max="1808" width="10" style="1" customWidth="1"/>
    <col min="1809" max="1853" width="9.7109375" style="1" customWidth="1"/>
    <col min="1854" max="1854" width="10.28515625" style="1" customWidth="1"/>
    <col min="1855" max="1855" width="9.7109375" style="1" customWidth="1"/>
    <col min="1856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" style="1" customWidth="1"/>
    <col min="2055" max="2056" width="9.7109375" style="1" customWidth="1"/>
    <col min="2057" max="2057" width="10.28515625" style="1" customWidth="1"/>
    <col min="2058" max="2060" width="9.7109375" style="1" customWidth="1"/>
    <col min="2061" max="2061" width="10.28515625" style="1" customWidth="1"/>
    <col min="2062" max="2063" width="9.7109375" style="1" customWidth="1"/>
    <col min="2064" max="2064" width="10" style="1" customWidth="1"/>
    <col min="2065" max="2109" width="9.7109375" style="1" customWidth="1"/>
    <col min="2110" max="2110" width="10.28515625" style="1" customWidth="1"/>
    <col min="2111" max="2111" width="9.7109375" style="1" customWidth="1"/>
    <col min="2112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" style="1" customWidth="1"/>
    <col min="2311" max="2312" width="9.7109375" style="1" customWidth="1"/>
    <col min="2313" max="2313" width="10.28515625" style="1" customWidth="1"/>
    <col min="2314" max="2316" width="9.7109375" style="1" customWidth="1"/>
    <col min="2317" max="2317" width="10.28515625" style="1" customWidth="1"/>
    <col min="2318" max="2319" width="9.7109375" style="1" customWidth="1"/>
    <col min="2320" max="2320" width="10" style="1" customWidth="1"/>
    <col min="2321" max="2365" width="9.7109375" style="1" customWidth="1"/>
    <col min="2366" max="2366" width="10.28515625" style="1" customWidth="1"/>
    <col min="2367" max="2367" width="9.7109375" style="1" customWidth="1"/>
    <col min="2368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" style="1" customWidth="1"/>
    <col min="2567" max="2568" width="9.7109375" style="1" customWidth="1"/>
    <col min="2569" max="2569" width="10.28515625" style="1" customWidth="1"/>
    <col min="2570" max="2572" width="9.7109375" style="1" customWidth="1"/>
    <col min="2573" max="2573" width="10.28515625" style="1" customWidth="1"/>
    <col min="2574" max="2575" width="9.7109375" style="1" customWidth="1"/>
    <col min="2576" max="2576" width="10" style="1" customWidth="1"/>
    <col min="2577" max="2621" width="9.7109375" style="1" customWidth="1"/>
    <col min="2622" max="2622" width="10.28515625" style="1" customWidth="1"/>
    <col min="2623" max="2623" width="9.7109375" style="1" customWidth="1"/>
    <col min="2624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" style="1" customWidth="1"/>
    <col min="2823" max="2824" width="9.7109375" style="1" customWidth="1"/>
    <col min="2825" max="2825" width="10.28515625" style="1" customWidth="1"/>
    <col min="2826" max="2828" width="9.7109375" style="1" customWidth="1"/>
    <col min="2829" max="2829" width="10.28515625" style="1" customWidth="1"/>
    <col min="2830" max="2831" width="9.7109375" style="1" customWidth="1"/>
    <col min="2832" max="2832" width="10" style="1" customWidth="1"/>
    <col min="2833" max="2877" width="9.7109375" style="1" customWidth="1"/>
    <col min="2878" max="2878" width="10.28515625" style="1" customWidth="1"/>
    <col min="2879" max="2879" width="9.7109375" style="1" customWidth="1"/>
    <col min="2880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" style="1" customWidth="1"/>
    <col min="3079" max="3080" width="9.7109375" style="1" customWidth="1"/>
    <col min="3081" max="3081" width="10.28515625" style="1" customWidth="1"/>
    <col min="3082" max="3084" width="9.7109375" style="1" customWidth="1"/>
    <col min="3085" max="3085" width="10.28515625" style="1" customWidth="1"/>
    <col min="3086" max="3087" width="9.7109375" style="1" customWidth="1"/>
    <col min="3088" max="3088" width="10" style="1" customWidth="1"/>
    <col min="3089" max="3133" width="9.7109375" style="1" customWidth="1"/>
    <col min="3134" max="3134" width="10.28515625" style="1" customWidth="1"/>
    <col min="3135" max="3135" width="9.7109375" style="1" customWidth="1"/>
    <col min="3136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" style="1" customWidth="1"/>
    <col min="3335" max="3336" width="9.7109375" style="1" customWidth="1"/>
    <col min="3337" max="3337" width="10.28515625" style="1" customWidth="1"/>
    <col min="3338" max="3340" width="9.7109375" style="1" customWidth="1"/>
    <col min="3341" max="3341" width="10.28515625" style="1" customWidth="1"/>
    <col min="3342" max="3343" width="9.7109375" style="1" customWidth="1"/>
    <col min="3344" max="3344" width="10" style="1" customWidth="1"/>
    <col min="3345" max="3389" width="9.7109375" style="1" customWidth="1"/>
    <col min="3390" max="3390" width="10.28515625" style="1" customWidth="1"/>
    <col min="3391" max="3391" width="9.7109375" style="1" customWidth="1"/>
    <col min="3392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" style="1" customWidth="1"/>
    <col min="3591" max="3592" width="9.7109375" style="1" customWidth="1"/>
    <col min="3593" max="3593" width="10.28515625" style="1" customWidth="1"/>
    <col min="3594" max="3596" width="9.7109375" style="1" customWidth="1"/>
    <col min="3597" max="3597" width="10.28515625" style="1" customWidth="1"/>
    <col min="3598" max="3599" width="9.7109375" style="1" customWidth="1"/>
    <col min="3600" max="3600" width="10" style="1" customWidth="1"/>
    <col min="3601" max="3645" width="9.7109375" style="1" customWidth="1"/>
    <col min="3646" max="3646" width="10.28515625" style="1" customWidth="1"/>
    <col min="3647" max="3647" width="9.7109375" style="1" customWidth="1"/>
    <col min="3648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" style="1" customWidth="1"/>
    <col min="3847" max="3848" width="9.7109375" style="1" customWidth="1"/>
    <col min="3849" max="3849" width="10.28515625" style="1" customWidth="1"/>
    <col min="3850" max="3852" width="9.7109375" style="1" customWidth="1"/>
    <col min="3853" max="3853" width="10.28515625" style="1" customWidth="1"/>
    <col min="3854" max="3855" width="9.7109375" style="1" customWidth="1"/>
    <col min="3856" max="3856" width="10" style="1" customWidth="1"/>
    <col min="3857" max="3901" width="9.7109375" style="1" customWidth="1"/>
    <col min="3902" max="3902" width="10.28515625" style="1" customWidth="1"/>
    <col min="3903" max="3903" width="9.7109375" style="1" customWidth="1"/>
    <col min="3904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" style="1" customWidth="1"/>
    <col min="4103" max="4104" width="9.7109375" style="1" customWidth="1"/>
    <col min="4105" max="4105" width="10.28515625" style="1" customWidth="1"/>
    <col min="4106" max="4108" width="9.7109375" style="1" customWidth="1"/>
    <col min="4109" max="4109" width="10.28515625" style="1" customWidth="1"/>
    <col min="4110" max="4111" width="9.7109375" style="1" customWidth="1"/>
    <col min="4112" max="4112" width="10" style="1" customWidth="1"/>
    <col min="4113" max="4157" width="9.7109375" style="1" customWidth="1"/>
    <col min="4158" max="4158" width="10.28515625" style="1" customWidth="1"/>
    <col min="4159" max="4159" width="9.7109375" style="1" customWidth="1"/>
    <col min="4160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" style="1" customWidth="1"/>
    <col min="4359" max="4360" width="9.7109375" style="1" customWidth="1"/>
    <col min="4361" max="4361" width="10.28515625" style="1" customWidth="1"/>
    <col min="4362" max="4364" width="9.7109375" style="1" customWidth="1"/>
    <col min="4365" max="4365" width="10.28515625" style="1" customWidth="1"/>
    <col min="4366" max="4367" width="9.7109375" style="1" customWidth="1"/>
    <col min="4368" max="4368" width="10" style="1" customWidth="1"/>
    <col min="4369" max="4413" width="9.7109375" style="1" customWidth="1"/>
    <col min="4414" max="4414" width="10.28515625" style="1" customWidth="1"/>
    <col min="4415" max="4415" width="9.7109375" style="1" customWidth="1"/>
    <col min="4416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" style="1" customWidth="1"/>
    <col min="4615" max="4616" width="9.7109375" style="1" customWidth="1"/>
    <col min="4617" max="4617" width="10.28515625" style="1" customWidth="1"/>
    <col min="4618" max="4620" width="9.7109375" style="1" customWidth="1"/>
    <col min="4621" max="4621" width="10.28515625" style="1" customWidth="1"/>
    <col min="4622" max="4623" width="9.7109375" style="1" customWidth="1"/>
    <col min="4624" max="4624" width="10" style="1" customWidth="1"/>
    <col min="4625" max="4669" width="9.7109375" style="1" customWidth="1"/>
    <col min="4670" max="4670" width="10.28515625" style="1" customWidth="1"/>
    <col min="4671" max="4671" width="9.7109375" style="1" customWidth="1"/>
    <col min="4672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" style="1" customWidth="1"/>
    <col min="4871" max="4872" width="9.7109375" style="1" customWidth="1"/>
    <col min="4873" max="4873" width="10.28515625" style="1" customWidth="1"/>
    <col min="4874" max="4876" width="9.7109375" style="1" customWidth="1"/>
    <col min="4877" max="4877" width="10.28515625" style="1" customWidth="1"/>
    <col min="4878" max="4879" width="9.7109375" style="1" customWidth="1"/>
    <col min="4880" max="4880" width="10" style="1" customWidth="1"/>
    <col min="4881" max="4925" width="9.7109375" style="1" customWidth="1"/>
    <col min="4926" max="4926" width="10.28515625" style="1" customWidth="1"/>
    <col min="4927" max="4927" width="9.7109375" style="1" customWidth="1"/>
    <col min="4928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" style="1" customWidth="1"/>
    <col min="5127" max="5128" width="9.7109375" style="1" customWidth="1"/>
    <col min="5129" max="5129" width="10.28515625" style="1" customWidth="1"/>
    <col min="5130" max="5132" width="9.7109375" style="1" customWidth="1"/>
    <col min="5133" max="5133" width="10.28515625" style="1" customWidth="1"/>
    <col min="5134" max="5135" width="9.7109375" style="1" customWidth="1"/>
    <col min="5136" max="5136" width="10" style="1" customWidth="1"/>
    <col min="5137" max="5181" width="9.7109375" style="1" customWidth="1"/>
    <col min="5182" max="5182" width="10.28515625" style="1" customWidth="1"/>
    <col min="5183" max="5183" width="9.7109375" style="1" customWidth="1"/>
    <col min="5184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" style="1" customWidth="1"/>
    <col min="5383" max="5384" width="9.7109375" style="1" customWidth="1"/>
    <col min="5385" max="5385" width="10.28515625" style="1" customWidth="1"/>
    <col min="5386" max="5388" width="9.7109375" style="1" customWidth="1"/>
    <col min="5389" max="5389" width="10.28515625" style="1" customWidth="1"/>
    <col min="5390" max="5391" width="9.7109375" style="1" customWidth="1"/>
    <col min="5392" max="5392" width="10" style="1" customWidth="1"/>
    <col min="5393" max="5437" width="9.7109375" style="1" customWidth="1"/>
    <col min="5438" max="5438" width="10.28515625" style="1" customWidth="1"/>
    <col min="5439" max="5439" width="9.7109375" style="1" customWidth="1"/>
    <col min="5440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" style="1" customWidth="1"/>
    <col min="5639" max="5640" width="9.7109375" style="1" customWidth="1"/>
    <col min="5641" max="5641" width="10.28515625" style="1" customWidth="1"/>
    <col min="5642" max="5644" width="9.7109375" style="1" customWidth="1"/>
    <col min="5645" max="5645" width="10.28515625" style="1" customWidth="1"/>
    <col min="5646" max="5647" width="9.7109375" style="1" customWidth="1"/>
    <col min="5648" max="5648" width="10" style="1" customWidth="1"/>
    <col min="5649" max="5693" width="9.7109375" style="1" customWidth="1"/>
    <col min="5694" max="5694" width="10.28515625" style="1" customWidth="1"/>
    <col min="5695" max="5695" width="9.7109375" style="1" customWidth="1"/>
    <col min="5696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" style="1" customWidth="1"/>
    <col min="5895" max="5896" width="9.7109375" style="1" customWidth="1"/>
    <col min="5897" max="5897" width="10.28515625" style="1" customWidth="1"/>
    <col min="5898" max="5900" width="9.7109375" style="1" customWidth="1"/>
    <col min="5901" max="5901" width="10.28515625" style="1" customWidth="1"/>
    <col min="5902" max="5903" width="9.7109375" style="1" customWidth="1"/>
    <col min="5904" max="5904" width="10" style="1" customWidth="1"/>
    <col min="5905" max="5949" width="9.7109375" style="1" customWidth="1"/>
    <col min="5950" max="5950" width="10.28515625" style="1" customWidth="1"/>
    <col min="5951" max="5951" width="9.7109375" style="1" customWidth="1"/>
    <col min="5952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" style="1" customWidth="1"/>
    <col min="6151" max="6152" width="9.7109375" style="1" customWidth="1"/>
    <col min="6153" max="6153" width="10.28515625" style="1" customWidth="1"/>
    <col min="6154" max="6156" width="9.7109375" style="1" customWidth="1"/>
    <col min="6157" max="6157" width="10.28515625" style="1" customWidth="1"/>
    <col min="6158" max="6159" width="9.7109375" style="1" customWidth="1"/>
    <col min="6160" max="6160" width="10" style="1" customWidth="1"/>
    <col min="6161" max="6205" width="9.7109375" style="1" customWidth="1"/>
    <col min="6206" max="6206" width="10.28515625" style="1" customWidth="1"/>
    <col min="6207" max="6207" width="9.7109375" style="1" customWidth="1"/>
    <col min="6208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" style="1" customWidth="1"/>
    <col min="6407" max="6408" width="9.7109375" style="1" customWidth="1"/>
    <col min="6409" max="6409" width="10.28515625" style="1" customWidth="1"/>
    <col min="6410" max="6412" width="9.7109375" style="1" customWidth="1"/>
    <col min="6413" max="6413" width="10.28515625" style="1" customWidth="1"/>
    <col min="6414" max="6415" width="9.7109375" style="1" customWidth="1"/>
    <col min="6416" max="6416" width="10" style="1" customWidth="1"/>
    <col min="6417" max="6461" width="9.7109375" style="1" customWidth="1"/>
    <col min="6462" max="6462" width="10.28515625" style="1" customWidth="1"/>
    <col min="6463" max="6463" width="9.7109375" style="1" customWidth="1"/>
    <col min="6464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" style="1" customWidth="1"/>
    <col min="6663" max="6664" width="9.7109375" style="1" customWidth="1"/>
    <col min="6665" max="6665" width="10.28515625" style="1" customWidth="1"/>
    <col min="6666" max="6668" width="9.7109375" style="1" customWidth="1"/>
    <col min="6669" max="6669" width="10.28515625" style="1" customWidth="1"/>
    <col min="6670" max="6671" width="9.7109375" style="1" customWidth="1"/>
    <col min="6672" max="6672" width="10" style="1" customWidth="1"/>
    <col min="6673" max="6717" width="9.7109375" style="1" customWidth="1"/>
    <col min="6718" max="6718" width="10.28515625" style="1" customWidth="1"/>
    <col min="6719" max="6719" width="9.7109375" style="1" customWidth="1"/>
    <col min="6720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" style="1" customWidth="1"/>
    <col min="6919" max="6920" width="9.7109375" style="1" customWidth="1"/>
    <col min="6921" max="6921" width="10.28515625" style="1" customWidth="1"/>
    <col min="6922" max="6924" width="9.7109375" style="1" customWidth="1"/>
    <col min="6925" max="6925" width="10.28515625" style="1" customWidth="1"/>
    <col min="6926" max="6927" width="9.7109375" style="1" customWidth="1"/>
    <col min="6928" max="6928" width="10" style="1" customWidth="1"/>
    <col min="6929" max="6973" width="9.7109375" style="1" customWidth="1"/>
    <col min="6974" max="6974" width="10.28515625" style="1" customWidth="1"/>
    <col min="6975" max="6975" width="9.7109375" style="1" customWidth="1"/>
    <col min="6976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" style="1" customWidth="1"/>
    <col min="7175" max="7176" width="9.7109375" style="1" customWidth="1"/>
    <col min="7177" max="7177" width="10.28515625" style="1" customWidth="1"/>
    <col min="7178" max="7180" width="9.7109375" style="1" customWidth="1"/>
    <col min="7181" max="7181" width="10.28515625" style="1" customWidth="1"/>
    <col min="7182" max="7183" width="9.7109375" style="1" customWidth="1"/>
    <col min="7184" max="7184" width="10" style="1" customWidth="1"/>
    <col min="7185" max="7229" width="9.7109375" style="1" customWidth="1"/>
    <col min="7230" max="7230" width="10.28515625" style="1" customWidth="1"/>
    <col min="7231" max="7231" width="9.7109375" style="1" customWidth="1"/>
    <col min="7232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" style="1" customWidth="1"/>
    <col min="7431" max="7432" width="9.7109375" style="1" customWidth="1"/>
    <col min="7433" max="7433" width="10.28515625" style="1" customWidth="1"/>
    <col min="7434" max="7436" width="9.7109375" style="1" customWidth="1"/>
    <col min="7437" max="7437" width="10.28515625" style="1" customWidth="1"/>
    <col min="7438" max="7439" width="9.7109375" style="1" customWidth="1"/>
    <col min="7440" max="7440" width="10" style="1" customWidth="1"/>
    <col min="7441" max="7485" width="9.7109375" style="1" customWidth="1"/>
    <col min="7486" max="7486" width="10.28515625" style="1" customWidth="1"/>
    <col min="7487" max="7487" width="9.7109375" style="1" customWidth="1"/>
    <col min="7488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" style="1" customWidth="1"/>
    <col min="7687" max="7688" width="9.7109375" style="1" customWidth="1"/>
    <col min="7689" max="7689" width="10.28515625" style="1" customWidth="1"/>
    <col min="7690" max="7692" width="9.7109375" style="1" customWidth="1"/>
    <col min="7693" max="7693" width="10.28515625" style="1" customWidth="1"/>
    <col min="7694" max="7695" width="9.7109375" style="1" customWidth="1"/>
    <col min="7696" max="7696" width="10" style="1" customWidth="1"/>
    <col min="7697" max="7741" width="9.7109375" style="1" customWidth="1"/>
    <col min="7742" max="7742" width="10.28515625" style="1" customWidth="1"/>
    <col min="7743" max="7743" width="9.7109375" style="1" customWidth="1"/>
    <col min="7744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" style="1" customWidth="1"/>
    <col min="7943" max="7944" width="9.7109375" style="1" customWidth="1"/>
    <col min="7945" max="7945" width="10.28515625" style="1" customWidth="1"/>
    <col min="7946" max="7948" width="9.7109375" style="1" customWidth="1"/>
    <col min="7949" max="7949" width="10.28515625" style="1" customWidth="1"/>
    <col min="7950" max="7951" width="9.7109375" style="1" customWidth="1"/>
    <col min="7952" max="7952" width="10" style="1" customWidth="1"/>
    <col min="7953" max="7997" width="9.7109375" style="1" customWidth="1"/>
    <col min="7998" max="7998" width="10.28515625" style="1" customWidth="1"/>
    <col min="7999" max="7999" width="9.7109375" style="1" customWidth="1"/>
    <col min="8000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" style="1" customWidth="1"/>
    <col min="8199" max="8200" width="9.7109375" style="1" customWidth="1"/>
    <col min="8201" max="8201" width="10.28515625" style="1" customWidth="1"/>
    <col min="8202" max="8204" width="9.7109375" style="1" customWidth="1"/>
    <col min="8205" max="8205" width="10.28515625" style="1" customWidth="1"/>
    <col min="8206" max="8207" width="9.7109375" style="1" customWidth="1"/>
    <col min="8208" max="8208" width="10" style="1" customWidth="1"/>
    <col min="8209" max="8253" width="9.7109375" style="1" customWidth="1"/>
    <col min="8254" max="8254" width="10.28515625" style="1" customWidth="1"/>
    <col min="8255" max="8255" width="9.7109375" style="1" customWidth="1"/>
    <col min="8256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" style="1" customWidth="1"/>
    <col min="8455" max="8456" width="9.7109375" style="1" customWidth="1"/>
    <col min="8457" max="8457" width="10.28515625" style="1" customWidth="1"/>
    <col min="8458" max="8460" width="9.7109375" style="1" customWidth="1"/>
    <col min="8461" max="8461" width="10.28515625" style="1" customWidth="1"/>
    <col min="8462" max="8463" width="9.7109375" style="1" customWidth="1"/>
    <col min="8464" max="8464" width="10" style="1" customWidth="1"/>
    <col min="8465" max="8509" width="9.7109375" style="1" customWidth="1"/>
    <col min="8510" max="8510" width="10.28515625" style="1" customWidth="1"/>
    <col min="8511" max="8511" width="9.7109375" style="1" customWidth="1"/>
    <col min="8512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" style="1" customWidth="1"/>
    <col min="8711" max="8712" width="9.7109375" style="1" customWidth="1"/>
    <col min="8713" max="8713" width="10.28515625" style="1" customWidth="1"/>
    <col min="8714" max="8716" width="9.7109375" style="1" customWidth="1"/>
    <col min="8717" max="8717" width="10.28515625" style="1" customWidth="1"/>
    <col min="8718" max="8719" width="9.7109375" style="1" customWidth="1"/>
    <col min="8720" max="8720" width="10" style="1" customWidth="1"/>
    <col min="8721" max="8765" width="9.7109375" style="1" customWidth="1"/>
    <col min="8766" max="8766" width="10.28515625" style="1" customWidth="1"/>
    <col min="8767" max="8767" width="9.7109375" style="1" customWidth="1"/>
    <col min="8768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" style="1" customWidth="1"/>
    <col min="8967" max="8968" width="9.7109375" style="1" customWidth="1"/>
    <col min="8969" max="8969" width="10.28515625" style="1" customWidth="1"/>
    <col min="8970" max="8972" width="9.7109375" style="1" customWidth="1"/>
    <col min="8973" max="8973" width="10.28515625" style="1" customWidth="1"/>
    <col min="8974" max="8975" width="9.7109375" style="1" customWidth="1"/>
    <col min="8976" max="8976" width="10" style="1" customWidth="1"/>
    <col min="8977" max="9021" width="9.7109375" style="1" customWidth="1"/>
    <col min="9022" max="9022" width="10.28515625" style="1" customWidth="1"/>
    <col min="9023" max="9023" width="9.7109375" style="1" customWidth="1"/>
    <col min="9024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" style="1" customWidth="1"/>
    <col min="9223" max="9224" width="9.7109375" style="1" customWidth="1"/>
    <col min="9225" max="9225" width="10.28515625" style="1" customWidth="1"/>
    <col min="9226" max="9228" width="9.7109375" style="1" customWidth="1"/>
    <col min="9229" max="9229" width="10.28515625" style="1" customWidth="1"/>
    <col min="9230" max="9231" width="9.7109375" style="1" customWidth="1"/>
    <col min="9232" max="9232" width="10" style="1" customWidth="1"/>
    <col min="9233" max="9277" width="9.7109375" style="1" customWidth="1"/>
    <col min="9278" max="9278" width="10.28515625" style="1" customWidth="1"/>
    <col min="9279" max="9279" width="9.7109375" style="1" customWidth="1"/>
    <col min="9280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" style="1" customWidth="1"/>
    <col min="9479" max="9480" width="9.7109375" style="1" customWidth="1"/>
    <col min="9481" max="9481" width="10.28515625" style="1" customWidth="1"/>
    <col min="9482" max="9484" width="9.7109375" style="1" customWidth="1"/>
    <col min="9485" max="9485" width="10.28515625" style="1" customWidth="1"/>
    <col min="9486" max="9487" width="9.7109375" style="1" customWidth="1"/>
    <col min="9488" max="9488" width="10" style="1" customWidth="1"/>
    <col min="9489" max="9533" width="9.7109375" style="1" customWidth="1"/>
    <col min="9534" max="9534" width="10.28515625" style="1" customWidth="1"/>
    <col min="9535" max="9535" width="9.7109375" style="1" customWidth="1"/>
    <col min="9536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" style="1" customWidth="1"/>
    <col min="9735" max="9736" width="9.7109375" style="1" customWidth="1"/>
    <col min="9737" max="9737" width="10.28515625" style="1" customWidth="1"/>
    <col min="9738" max="9740" width="9.7109375" style="1" customWidth="1"/>
    <col min="9741" max="9741" width="10.28515625" style="1" customWidth="1"/>
    <col min="9742" max="9743" width="9.7109375" style="1" customWidth="1"/>
    <col min="9744" max="9744" width="10" style="1" customWidth="1"/>
    <col min="9745" max="9789" width="9.7109375" style="1" customWidth="1"/>
    <col min="9790" max="9790" width="10.28515625" style="1" customWidth="1"/>
    <col min="9791" max="9791" width="9.7109375" style="1" customWidth="1"/>
    <col min="9792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" style="1" customWidth="1"/>
    <col min="9991" max="9992" width="9.7109375" style="1" customWidth="1"/>
    <col min="9993" max="9993" width="10.28515625" style="1" customWidth="1"/>
    <col min="9994" max="9996" width="9.7109375" style="1" customWidth="1"/>
    <col min="9997" max="9997" width="10.28515625" style="1" customWidth="1"/>
    <col min="9998" max="9999" width="9.7109375" style="1" customWidth="1"/>
    <col min="10000" max="10000" width="10" style="1" customWidth="1"/>
    <col min="10001" max="10045" width="9.7109375" style="1" customWidth="1"/>
    <col min="10046" max="10046" width="10.28515625" style="1" customWidth="1"/>
    <col min="10047" max="10047" width="9.7109375" style="1" customWidth="1"/>
    <col min="10048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" style="1" customWidth="1"/>
    <col min="10247" max="10248" width="9.7109375" style="1" customWidth="1"/>
    <col min="10249" max="10249" width="10.28515625" style="1" customWidth="1"/>
    <col min="10250" max="10252" width="9.7109375" style="1" customWidth="1"/>
    <col min="10253" max="10253" width="10.28515625" style="1" customWidth="1"/>
    <col min="10254" max="10255" width="9.7109375" style="1" customWidth="1"/>
    <col min="10256" max="10256" width="10" style="1" customWidth="1"/>
    <col min="10257" max="10301" width="9.7109375" style="1" customWidth="1"/>
    <col min="10302" max="10302" width="10.28515625" style="1" customWidth="1"/>
    <col min="10303" max="10303" width="9.7109375" style="1" customWidth="1"/>
    <col min="10304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" style="1" customWidth="1"/>
    <col min="10503" max="10504" width="9.7109375" style="1" customWidth="1"/>
    <col min="10505" max="10505" width="10.28515625" style="1" customWidth="1"/>
    <col min="10506" max="10508" width="9.7109375" style="1" customWidth="1"/>
    <col min="10509" max="10509" width="10.28515625" style="1" customWidth="1"/>
    <col min="10510" max="10511" width="9.7109375" style="1" customWidth="1"/>
    <col min="10512" max="10512" width="10" style="1" customWidth="1"/>
    <col min="10513" max="10557" width="9.7109375" style="1" customWidth="1"/>
    <col min="10558" max="10558" width="10.28515625" style="1" customWidth="1"/>
    <col min="10559" max="10559" width="9.7109375" style="1" customWidth="1"/>
    <col min="10560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" style="1" customWidth="1"/>
    <col min="10759" max="10760" width="9.7109375" style="1" customWidth="1"/>
    <col min="10761" max="10761" width="10.28515625" style="1" customWidth="1"/>
    <col min="10762" max="10764" width="9.7109375" style="1" customWidth="1"/>
    <col min="10765" max="10765" width="10.28515625" style="1" customWidth="1"/>
    <col min="10766" max="10767" width="9.7109375" style="1" customWidth="1"/>
    <col min="10768" max="10768" width="10" style="1" customWidth="1"/>
    <col min="10769" max="10813" width="9.7109375" style="1" customWidth="1"/>
    <col min="10814" max="10814" width="10.28515625" style="1" customWidth="1"/>
    <col min="10815" max="10815" width="9.7109375" style="1" customWidth="1"/>
    <col min="10816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" style="1" customWidth="1"/>
    <col min="11015" max="11016" width="9.7109375" style="1" customWidth="1"/>
    <col min="11017" max="11017" width="10.28515625" style="1" customWidth="1"/>
    <col min="11018" max="11020" width="9.7109375" style="1" customWidth="1"/>
    <col min="11021" max="11021" width="10.28515625" style="1" customWidth="1"/>
    <col min="11022" max="11023" width="9.7109375" style="1" customWidth="1"/>
    <col min="11024" max="11024" width="10" style="1" customWidth="1"/>
    <col min="11025" max="11069" width="9.7109375" style="1" customWidth="1"/>
    <col min="11070" max="11070" width="10.28515625" style="1" customWidth="1"/>
    <col min="11071" max="11071" width="9.7109375" style="1" customWidth="1"/>
    <col min="11072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" style="1" customWidth="1"/>
    <col min="11271" max="11272" width="9.7109375" style="1" customWidth="1"/>
    <col min="11273" max="11273" width="10.28515625" style="1" customWidth="1"/>
    <col min="11274" max="11276" width="9.7109375" style="1" customWidth="1"/>
    <col min="11277" max="11277" width="10.28515625" style="1" customWidth="1"/>
    <col min="11278" max="11279" width="9.7109375" style="1" customWidth="1"/>
    <col min="11280" max="11280" width="10" style="1" customWidth="1"/>
    <col min="11281" max="11325" width="9.7109375" style="1" customWidth="1"/>
    <col min="11326" max="11326" width="10.28515625" style="1" customWidth="1"/>
    <col min="11327" max="11327" width="9.7109375" style="1" customWidth="1"/>
    <col min="11328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" style="1" customWidth="1"/>
    <col min="11527" max="11528" width="9.7109375" style="1" customWidth="1"/>
    <col min="11529" max="11529" width="10.28515625" style="1" customWidth="1"/>
    <col min="11530" max="11532" width="9.7109375" style="1" customWidth="1"/>
    <col min="11533" max="11533" width="10.28515625" style="1" customWidth="1"/>
    <col min="11534" max="11535" width="9.7109375" style="1" customWidth="1"/>
    <col min="11536" max="11536" width="10" style="1" customWidth="1"/>
    <col min="11537" max="11581" width="9.7109375" style="1" customWidth="1"/>
    <col min="11582" max="11582" width="10.28515625" style="1" customWidth="1"/>
    <col min="11583" max="11583" width="9.7109375" style="1" customWidth="1"/>
    <col min="11584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" style="1" customWidth="1"/>
    <col min="11783" max="11784" width="9.7109375" style="1" customWidth="1"/>
    <col min="11785" max="11785" width="10.28515625" style="1" customWidth="1"/>
    <col min="11786" max="11788" width="9.7109375" style="1" customWidth="1"/>
    <col min="11789" max="11789" width="10.28515625" style="1" customWidth="1"/>
    <col min="11790" max="11791" width="9.7109375" style="1" customWidth="1"/>
    <col min="11792" max="11792" width="10" style="1" customWidth="1"/>
    <col min="11793" max="11837" width="9.7109375" style="1" customWidth="1"/>
    <col min="11838" max="11838" width="10.28515625" style="1" customWidth="1"/>
    <col min="11839" max="11839" width="9.7109375" style="1" customWidth="1"/>
    <col min="11840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" style="1" customWidth="1"/>
    <col min="12039" max="12040" width="9.7109375" style="1" customWidth="1"/>
    <col min="12041" max="12041" width="10.28515625" style="1" customWidth="1"/>
    <col min="12042" max="12044" width="9.7109375" style="1" customWidth="1"/>
    <col min="12045" max="12045" width="10.28515625" style="1" customWidth="1"/>
    <col min="12046" max="12047" width="9.7109375" style="1" customWidth="1"/>
    <col min="12048" max="12048" width="10" style="1" customWidth="1"/>
    <col min="12049" max="12093" width="9.7109375" style="1" customWidth="1"/>
    <col min="12094" max="12094" width="10.28515625" style="1" customWidth="1"/>
    <col min="12095" max="12095" width="9.7109375" style="1" customWidth="1"/>
    <col min="12096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" style="1" customWidth="1"/>
    <col min="12295" max="12296" width="9.7109375" style="1" customWidth="1"/>
    <col min="12297" max="12297" width="10.28515625" style="1" customWidth="1"/>
    <col min="12298" max="12300" width="9.7109375" style="1" customWidth="1"/>
    <col min="12301" max="12301" width="10.28515625" style="1" customWidth="1"/>
    <col min="12302" max="12303" width="9.7109375" style="1" customWidth="1"/>
    <col min="12304" max="12304" width="10" style="1" customWidth="1"/>
    <col min="12305" max="12349" width="9.7109375" style="1" customWidth="1"/>
    <col min="12350" max="12350" width="10.28515625" style="1" customWidth="1"/>
    <col min="12351" max="12351" width="9.7109375" style="1" customWidth="1"/>
    <col min="12352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" style="1" customWidth="1"/>
    <col min="12551" max="12552" width="9.7109375" style="1" customWidth="1"/>
    <col min="12553" max="12553" width="10.28515625" style="1" customWidth="1"/>
    <col min="12554" max="12556" width="9.7109375" style="1" customWidth="1"/>
    <col min="12557" max="12557" width="10.28515625" style="1" customWidth="1"/>
    <col min="12558" max="12559" width="9.7109375" style="1" customWidth="1"/>
    <col min="12560" max="12560" width="10" style="1" customWidth="1"/>
    <col min="12561" max="12605" width="9.7109375" style="1" customWidth="1"/>
    <col min="12606" max="12606" width="10.28515625" style="1" customWidth="1"/>
    <col min="12607" max="12607" width="9.7109375" style="1" customWidth="1"/>
    <col min="12608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" style="1" customWidth="1"/>
    <col min="12807" max="12808" width="9.7109375" style="1" customWidth="1"/>
    <col min="12809" max="12809" width="10.28515625" style="1" customWidth="1"/>
    <col min="12810" max="12812" width="9.7109375" style="1" customWidth="1"/>
    <col min="12813" max="12813" width="10.28515625" style="1" customWidth="1"/>
    <col min="12814" max="12815" width="9.7109375" style="1" customWidth="1"/>
    <col min="12816" max="12816" width="10" style="1" customWidth="1"/>
    <col min="12817" max="12861" width="9.7109375" style="1" customWidth="1"/>
    <col min="12862" max="12862" width="10.28515625" style="1" customWidth="1"/>
    <col min="12863" max="12863" width="9.7109375" style="1" customWidth="1"/>
    <col min="12864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" style="1" customWidth="1"/>
    <col min="13063" max="13064" width="9.7109375" style="1" customWidth="1"/>
    <col min="13065" max="13065" width="10.28515625" style="1" customWidth="1"/>
    <col min="13066" max="13068" width="9.7109375" style="1" customWidth="1"/>
    <col min="13069" max="13069" width="10.28515625" style="1" customWidth="1"/>
    <col min="13070" max="13071" width="9.7109375" style="1" customWidth="1"/>
    <col min="13072" max="13072" width="10" style="1" customWidth="1"/>
    <col min="13073" max="13117" width="9.7109375" style="1" customWidth="1"/>
    <col min="13118" max="13118" width="10.28515625" style="1" customWidth="1"/>
    <col min="13119" max="13119" width="9.7109375" style="1" customWidth="1"/>
    <col min="13120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" style="1" customWidth="1"/>
    <col min="13319" max="13320" width="9.7109375" style="1" customWidth="1"/>
    <col min="13321" max="13321" width="10.28515625" style="1" customWidth="1"/>
    <col min="13322" max="13324" width="9.7109375" style="1" customWidth="1"/>
    <col min="13325" max="13325" width="10.28515625" style="1" customWidth="1"/>
    <col min="13326" max="13327" width="9.7109375" style="1" customWidth="1"/>
    <col min="13328" max="13328" width="10" style="1" customWidth="1"/>
    <col min="13329" max="13373" width="9.7109375" style="1" customWidth="1"/>
    <col min="13374" max="13374" width="10.28515625" style="1" customWidth="1"/>
    <col min="13375" max="13375" width="9.7109375" style="1" customWidth="1"/>
    <col min="13376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" style="1" customWidth="1"/>
    <col min="13575" max="13576" width="9.7109375" style="1" customWidth="1"/>
    <col min="13577" max="13577" width="10.28515625" style="1" customWidth="1"/>
    <col min="13578" max="13580" width="9.7109375" style="1" customWidth="1"/>
    <col min="13581" max="13581" width="10.28515625" style="1" customWidth="1"/>
    <col min="13582" max="13583" width="9.7109375" style="1" customWidth="1"/>
    <col min="13584" max="13584" width="10" style="1" customWidth="1"/>
    <col min="13585" max="13629" width="9.7109375" style="1" customWidth="1"/>
    <col min="13630" max="13630" width="10.28515625" style="1" customWidth="1"/>
    <col min="13631" max="13631" width="9.7109375" style="1" customWidth="1"/>
    <col min="13632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" style="1" customWidth="1"/>
    <col min="13831" max="13832" width="9.7109375" style="1" customWidth="1"/>
    <col min="13833" max="13833" width="10.28515625" style="1" customWidth="1"/>
    <col min="13834" max="13836" width="9.7109375" style="1" customWidth="1"/>
    <col min="13837" max="13837" width="10.28515625" style="1" customWidth="1"/>
    <col min="13838" max="13839" width="9.7109375" style="1" customWidth="1"/>
    <col min="13840" max="13840" width="10" style="1" customWidth="1"/>
    <col min="13841" max="13885" width="9.7109375" style="1" customWidth="1"/>
    <col min="13886" max="13886" width="10.28515625" style="1" customWidth="1"/>
    <col min="13887" max="13887" width="9.7109375" style="1" customWidth="1"/>
    <col min="13888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" style="1" customWidth="1"/>
    <col min="14087" max="14088" width="9.7109375" style="1" customWidth="1"/>
    <col min="14089" max="14089" width="10.28515625" style="1" customWidth="1"/>
    <col min="14090" max="14092" width="9.7109375" style="1" customWidth="1"/>
    <col min="14093" max="14093" width="10.28515625" style="1" customWidth="1"/>
    <col min="14094" max="14095" width="9.7109375" style="1" customWidth="1"/>
    <col min="14096" max="14096" width="10" style="1" customWidth="1"/>
    <col min="14097" max="14141" width="9.7109375" style="1" customWidth="1"/>
    <col min="14142" max="14142" width="10.28515625" style="1" customWidth="1"/>
    <col min="14143" max="14143" width="9.7109375" style="1" customWidth="1"/>
    <col min="14144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" style="1" customWidth="1"/>
    <col min="14343" max="14344" width="9.7109375" style="1" customWidth="1"/>
    <col min="14345" max="14345" width="10.28515625" style="1" customWidth="1"/>
    <col min="14346" max="14348" width="9.7109375" style="1" customWidth="1"/>
    <col min="14349" max="14349" width="10.28515625" style="1" customWidth="1"/>
    <col min="14350" max="14351" width="9.7109375" style="1" customWidth="1"/>
    <col min="14352" max="14352" width="10" style="1" customWidth="1"/>
    <col min="14353" max="14397" width="9.7109375" style="1" customWidth="1"/>
    <col min="14398" max="14398" width="10.28515625" style="1" customWidth="1"/>
    <col min="14399" max="14399" width="9.7109375" style="1" customWidth="1"/>
    <col min="14400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" style="1" customWidth="1"/>
    <col min="14599" max="14600" width="9.7109375" style="1" customWidth="1"/>
    <col min="14601" max="14601" width="10.28515625" style="1" customWidth="1"/>
    <col min="14602" max="14604" width="9.7109375" style="1" customWidth="1"/>
    <col min="14605" max="14605" width="10.28515625" style="1" customWidth="1"/>
    <col min="14606" max="14607" width="9.7109375" style="1" customWidth="1"/>
    <col min="14608" max="14608" width="10" style="1" customWidth="1"/>
    <col min="14609" max="14653" width="9.7109375" style="1" customWidth="1"/>
    <col min="14654" max="14654" width="10.28515625" style="1" customWidth="1"/>
    <col min="14655" max="14655" width="9.7109375" style="1" customWidth="1"/>
    <col min="14656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" style="1" customWidth="1"/>
    <col min="14855" max="14856" width="9.7109375" style="1" customWidth="1"/>
    <col min="14857" max="14857" width="10.28515625" style="1" customWidth="1"/>
    <col min="14858" max="14860" width="9.7109375" style="1" customWidth="1"/>
    <col min="14861" max="14861" width="10.28515625" style="1" customWidth="1"/>
    <col min="14862" max="14863" width="9.7109375" style="1" customWidth="1"/>
    <col min="14864" max="14864" width="10" style="1" customWidth="1"/>
    <col min="14865" max="14909" width="9.7109375" style="1" customWidth="1"/>
    <col min="14910" max="14910" width="10.28515625" style="1" customWidth="1"/>
    <col min="14911" max="14911" width="9.7109375" style="1" customWidth="1"/>
    <col min="14912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" style="1" customWidth="1"/>
    <col min="15111" max="15112" width="9.7109375" style="1" customWidth="1"/>
    <col min="15113" max="15113" width="10.28515625" style="1" customWidth="1"/>
    <col min="15114" max="15116" width="9.7109375" style="1" customWidth="1"/>
    <col min="15117" max="15117" width="10.28515625" style="1" customWidth="1"/>
    <col min="15118" max="15119" width="9.7109375" style="1" customWidth="1"/>
    <col min="15120" max="15120" width="10" style="1" customWidth="1"/>
    <col min="15121" max="15165" width="9.7109375" style="1" customWidth="1"/>
    <col min="15166" max="15166" width="10.28515625" style="1" customWidth="1"/>
    <col min="15167" max="15167" width="9.7109375" style="1" customWidth="1"/>
    <col min="15168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" style="1" customWidth="1"/>
    <col min="15367" max="15368" width="9.7109375" style="1" customWidth="1"/>
    <col min="15369" max="15369" width="10.28515625" style="1" customWidth="1"/>
    <col min="15370" max="15372" width="9.7109375" style="1" customWidth="1"/>
    <col min="15373" max="15373" width="10.28515625" style="1" customWidth="1"/>
    <col min="15374" max="15375" width="9.7109375" style="1" customWidth="1"/>
    <col min="15376" max="15376" width="10" style="1" customWidth="1"/>
    <col min="15377" max="15421" width="9.7109375" style="1" customWidth="1"/>
    <col min="15422" max="15422" width="10.28515625" style="1" customWidth="1"/>
    <col min="15423" max="15423" width="9.7109375" style="1" customWidth="1"/>
    <col min="15424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" style="1" customWidth="1"/>
    <col min="15623" max="15624" width="9.7109375" style="1" customWidth="1"/>
    <col min="15625" max="15625" width="10.28515625" style="1" customWidth="1"/>
    <col min="15626" max="15628" width="9.7109375" style="1" customWidth="1"/>
    <col min="15629" max="15629" width="10.28515625" style="1" customWidth="1"/>
    <col min="15630" max="15631" width="9.7109375" style="1" customWidth="1"/>
    <col min="15632" max="15632" width="10" style="1" customWidth="1"/>
    <col min="15633" max="15677" width="9.7109375" style="1" customWidth="1"/>
    <col min="15678" max="15678" width="10.28515625" style="1" customWidth="1"/>
    <col min="15679" max="15679" width="9.7109375" style="1" customWidth="1"/>
    <col min="15680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" style="1" customWidth="1"/>
    <col min="15879" max="15880" width="9.7109375" style="1" customWidth="1"/>
    <col min="15881" max="15881" width="10.28515625" style="1" customWidth="1"/>
    <col min="15882" max="15884" width="9.7109375" style="1" customWidth="1"/>
    <col min="15885" max="15885" width="10.28515625" style="1" customWidth="1"/>
    <col min="15886" max="15887" width="9.7109375" style="1" customWidth="1"/>
    <col min="15888" max="15888" width="10" style="1" customWidth="1"/>
    <col min="15889" max="15933" width="9.7109375" style="1" customWidth="1"/>
    <col min="15934" max="15934" width="10.28515625" style="1" customWidth="1"/>
    <col min="15935" max="15935" width="9.7109375" style="1" customWidth="1"/>
    <col min="15936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" style="1" customWidth="1"/>
    <col min="16135" max="16136" width="9.7109375" style="1" customWidth="1"/>
    <col min="16137" max="16137" width="10.28515625" style="1" customWidth="1"/>
    <col min="16138" max="16140" width="9.7109375" style="1" customWidth="1"/>
    <col min="16141" max="16141" width="10.28515625" style="1" customWidth="1"/>
    <col min="16142" max="16143" width="9.7109375" style="1" customWidth="1"/>
    <col min="16144" max="16144" width="10" style="1" customWidth="1"/>
    <col min="16145" max="16189" width="9.7109375" style="1" customWidth="1"/>
    <col min="16190" max="16190" width="10.28515625" style="1" customWidth="1"/>
    <col min="16191" max="16191" width="9.7109375" style="1" customWidth="1"/>
    <col min="16192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212"/>
      <c r="E11" s="212"/>
      <c r="F11" s="212"/>
      <c r="G11" s="212"/>
      <c r="H11" s="212"/>
      <c r="I11" s="212"/>
      <c r="J11" s="212"/>
      <c r="K11" s="212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179" t="s">
        <v>3</v>
      </c>
      <c r="E12" s="179" t="s">
        <v>4</v>
      </c>
      <c r="F12" s="179" t="s">
        <v>5</v>
      </c>
      <c r="G12" s="179"/>
      <c r="H12" s="179"/>
      <c r="I12" s="179"/>
      <c r="J12" s="179"/>
      <c r="K12" s="179"/>
      <c r="L12" s="183"/>
      <c r="M12" s="204" t="s">
        <v>6</v>
      </c>
      <c r="N12" s="179"/>
      <c r="O12" s="179"/>
      <c r="P12" s="179"/>
      <c r="Q12" s="179"/>
      <c r="R12" s="179"/>
      <c r="S12" s="206"/>
      <c r="T12" s="207" t="s">
        <v>7</v>
      </c>
      <c r="U12" s="179"/>
      <c r="V12" s="179"/>
      <c r="W12" s="179"/>
      <c r="X12" s="179"/>
      <c r="Y12" s="179"/>
      <c r="Z12" s="209"/>
      <c r="AA12" s="210" t="s">
        <v>8</v>
      </c>
      <c r="AB12" s="179"/>
      <c r="AC12" s="179"/>
      <c r="AD12" s="179"/>
      <c r="AE12" s="179"/>
      <c r="AF12" s="179"/>
      <c r="AG12" s="187"/>
      <c r="AH12" s="188" t="s">
        <v>9</v>
      </c>
      <c r="AI12" s="179"/>
      <c r="AJ12" s="179"/>
      <c r="AK12" s="179"/>
      <c r="AL12" s="179"/>
      <c r="AM12" s="179"/>
      <c r="AN12" s="190"/>
      <c r="AO12" s="191" t="s">
        <v>10</v>
      </c>
      <c r="AP12" s="179"/>
      <c r="AQ12" s="179"/>
      <c r="AR12" s="179"/>
      <c r="AS12" s="179"/>
      <c r="AT12" s="179"/>
      <c r="AU12" s="193"/>
      <c r="AV12" s="194" t="s">
        <v>11</v>
      </c>
      <c r="AW12" s="179"/>
      <c r="AX12" s="179"/>
      <c r="AY12" s="179"/>
      <c r="AZ12" s="179"/>
      <c r="BA12" s="179"/>
      <c r="BB12" s="196"/>
      <c r="BC12" s="197" t="s">
        <v>12</v>
      </c>
      <c r="BD12" s="179"/>
      <c r="BE12" s="179"/>
      <c r="BF12" s="179"/>
      <c r="BG12" s="179"/>
      <c r="BH12" s="179"/>
      <c r="BI12" s="199"/>
      <c r="BJ12" s="200" t="s">
        <v>13</v>
      </c>
      <c r="BK12" s="179"/>
      <c r="BL12" s="179"/>
      <c r="BM12" s="179"/>
      <c r="BN12" s="179"/>
      <c r="BO12" s="179"/>
      <c r="BP12" s="202"/>
      <c r="BQ12" s="185" t="s">
        <v>14</v>
      </c>
      <c r="BR12" s="179"/>
      <c r="BS12" s="179"/>
      <c r="BT12" s="179"/>
      <c r="BU12" s="179"/>
      <c r="BV12" s="179"/>
      <c r="BW12" s="180"/>
      <c r="BX12" s="181" t="s">
        <v>15</v>
      </c>
      <c r="BY12" s="179"/>
      <c r="BZ12" s="179"/>
      <c r="CA12" s="179"/>
      <c r="CB12" s="179"/>
      <c r="CC12" s="179"/>
      <c r="CD12" s="183"/>
      <c r="CE12" s="181" t="s">
        <v>16</v>
      </c>
      <c r="CF12" s="179"/>
      <c r="CG12" s="179"/>
      <c r="CH12" s="179"/>
      <c r="CI12" s="179"/>
      <c r="CJ12" s="179"/>
      <c r="CK12" s="184"/>
    </row>
    <row r="13" spans="1:89" ht="15" customHeight="1" x14ac:dyDescent="0.15">
      <c r="C13" s="5"/>
      <c r="D13" s="179"/>
      <c r="E13" s="179"/>
      <c r="F13" s="179" t="s">
        <v>17</v>
      </c>
      <c r="G13" s="179" t="s">
        <v>18</v>
      </c>
      <c r="H13" s="179"/>
      <c r="I13" s="179"/>
      <c r="J13" s="179"/>
      <c r="K13" s="179"/>
      <c r="L13" s="183"/>
      <c r="M13" s="204" t="s">
        <v>17</v>
      </c>
      <c r="N13" s="179" t="s">
        <v>18</v>
      </c>
      <c r="O13" s="179"/>
      <c r="P13" s="179"/>
      <c r="Q13" s="179"/>
      <c r="R13" s="179"/>
      <c r="S13" s="206"/>
      <c r="T13" s="207" t="s">
        <v>17</v>
      </c>
      <c r="U13" s="179" t="s">
        <v>18</v>
      </c>
      <c r="V13" s="179"/>
      <c r="W13" s="179"/>
      <c r="X13" s="179"/>
      <c r="Y13" s="179"/>
      <c r="Z13" s="209"/>
      <c r="AA13" s="210" t="s">
        <v>17</v>
      </c>
      <c r="AB13" s="179" t="s">
        <v>18</v>
      </c>
      <c r="AC13" s="179"/>
      <c r="AD13" s="179"/>
      <c r="AE13" s="179"/>
      <c r="AF13" s="179"/>
      <c r="AG13" s="187"/>
      <c r="AH13" s="188" t="s">
        <v>17</v>
      </c>
      <c r="AI13" s="179" t="s">
        <v>18</v>
      </c>
      <c r="AJ13" s="179"/>
      <c r="AK13" s="179"/>
      <c r="AL13" s="179"/>
      <c r="AM13" s="179"/>
      <c r="AN13" s="190"/>
      <c r="AO13" s="191" t="s">
        <v>17</v>
      </c>
      <c r="AP13" s="179" t="s">
        <v>18</v>
      </c>
      <c r="AQ13" s="179"/>
      <c r="AR13" s="179"/>
      <c r="AS13" s="179"/>
      <c r="AT13" s="179"/>
      <c r="AU13" s="193"/>
      <c r="AV13" s="194" t="s">
        <v>17</v>
      </c>
      <c r="AW13" s="179" t="s">
        <v>18</v>
      </c>
      <c r="AX13" s="179"/>
      <c r="AY13" s="179"/>
      <c r="AZ13" s="179"/>
      <c r="BA13" s="179"/>
      <c r="BB13" s="196"/>
      <c r="BC13" s="197" t="s">
        <v>17</v>
      </c>
      <c r="BD13" s="179" t="s">
        <v>18</v>
      </c>
      <c r="BE13" s="179"/>
      <c r="BF13" s="179"/>
      <c r="BG13" s="179"/>
      <c r="BH13" s="179"/>
      <c r="BI13" s="199"/>
      <c r="BJ13" s="200" t="s">
        <v>17</v>
      </c>
      <c r="BK13" s="179" t="s">
        <v>18</v>
      </c>
      <c r="BL13" s="179"/>
      <c r="BM13" s="179"/>
      <c r="BN13" s="179"/>
      <c r="BO13" s="179"/>
      <c r="BP13" s="202"/>
      <c r="BQ13" s="185" t="s">
        <v>17</v>
      </c>
      <c r="BR13" s="179" t="s">
        <v>18</v>
      </c>
      <c r="BS13" s="179"/>
      <c r="BT13" s="179"/>
      <c r="BU13" s="179"/>
      <c r="BV13" s="179"/>
      <c r="BW13" s="180"/>
      <c r="BX13" s="181" t="s">
        <v>17</v>
      </c>
      <c r="BY13" s="179" t="s">
        <v>18</v>
      </c>
      <c r="BZ13" s="179"/>
      <c r="CA13" s="179"/>
      <c r="CB13" s="179"/>
      <c r="CC13" s="179"/>
      <c r="CD13" s="183"/>
      <c r="CE13" s="181" t="s">
        <v>17</v>
      </c>
      <c r="CF13" s="179" t="s">
        <v>18</v>
      </c>
      <c r="CG13" s="179"/>
      <c r="CH13" s="179"/>
      <c r="CI13" s="179"/>
      <c r="CJ13" s="179"/>
      <c r="CK13" s="184"/>
    </row>
    <row r="14" spans="1:89" ht="15" customHeight="1" x14ac:dyDescent="0.15">
      <c r="C14" s="5"/>
      <c r="D14" s="179"/>
      <c r="E14" s="179"/>
      <c r="F14" s="203"/>
      <c r="G14" s="154" t="s">
        <v>19</v>
      </c>
      <c r="H14" s="154" t="s">
        <v>20</v>
      </c>
      <c r="I14" s="154" t="s">
        <v>21</v>
      </c>
      <c r="J14" s="154" t="s">
        <v>22</v>
      </c>
      <c r="K14" s="154" t="s">
        <v>23</v>
      </c>
      <c r="L14" s="17" t="s">
        <v>24</v>
      </c>
      <c r="M14" s="205"/>
      <c r="N14" s="154" t="s">
        <v>19</v>
      </c>
      <c r="O14" s="154" t="s">
        <v>20</v>
      </c>
      <c r="P14" s="154" t="s">
        <v>21</v>
      </c>
      <c r="Q14" s="154" t="s">
        <v>22</v>
      </c>
      <c r="R14" s="154" t="s">
        <v>23</v>
      </c>
      <c r="S14" s="18" t="s">
        <v>24</v>
      </c>
      <c r="T14" s="208"/>
      <c r="U14" s="154" t="s">
        <v>19</v>
      </c>
      <c r="V14" s="154" t="s">
        <v>20</v>
      </c>
      <c r="W14" s="154" t="s">
        <v>21</v>
      </c>
      <c r="X14" s="154" t="s">
        <v>22</v>
      </c>
      <c r="Y14" s="154" t="s">
        <v>23</v>
      </c>
      <c r="Z14" s="19" t="s">
        <v>24</v>
      </c>
      <c r="AA14" s="211"/>
      <c r="AB14" s="154" t="s">
        <v>19</v>
      </c>
      <c r="AC14" s="154" t="s">
        <v>20</v>
      </c>
      <c r="AD14" s="154" t="s">
        <v>21</v>
      </c>
      <c r="AE14" s="154" t="s">
        <v>22</v>
      </c>
      <c r="AF14" s="154" t="s">
        <v>23</v>
      </c>
      <c r="AG14" s="20" t="s">
        <v>24</v>
      </c>
      <c r="AH14" s="189"/>
      <c r="AI14" s="154" t="s">
        <v>19</v>
      </c>
      <c r="AJ14" s="154" t="s">
        <v>20</v>
      </c>
      <c r="AK14" s="154" t="s">
        <v>21</v>
      </c>
      <c r="AL14" s="154" t="s">
        <v>22</v>
      </c>
      <c r="AM14" s="154" t="s">
        <v>23</v>
      </c>
      <c r="AN14" s="21" t="s">
        <v>24</v>
      </c>
      <c r="AO14" s="192"/>
      <c r="AP14" s="154" t="s">
        <v>19</v>
      </c>
      <c r="AQ14" s="154" t="s">
        <v>20</v>
      </c>
      <c r="AR14" s="154" t="s">
        <v>21</v>
      </c>
      <c r="AS14" s="154" t="s">
        <v>22</v>
      </c>
      <c r="AT14" s="154" t="s">
        <v>23</v>
      </c>
      <c r="AU14" s="22" t="s">
        <v>24</v>
      </c>
      <c r="AV14" s="195"/>
      <c r="AW14" s="154" t="s">
        <v>19</v>
      </c>
      <c r="AX14" s="154" t="s">
        <v>20</v>
      </c>
      <c r="AY14" s="154" t="s">
        <v>21</v>
      </c>
      <c r="AZ14" s="154" t="s">
        <v>22</v>
      </c>
      <c r="BA14" s="154" t="s">
        <v>23</v>
      </c>
      <c r="BB14" s="23" t="s">
        <v>24</v>
      </c>
      <c r="BC14" s="198"/>
      <c r="BD14" s="154" t="s">
        <v>19</v>
      </c>
      <c r="BE14" s="154" t="s">
        <v>20</v>
      </c>
      <c r="BF14" s="154" t="s">
        <v>21</v>
      </c>
      <c r="BG14" s="154" t="s">
        <v>22</v>
      </c>
      <c r="BH14" s="154" t="s">
        <v>23</v>
      </c>
      <c r="BI14" s="24" t="s">
        <v>24</v>
      </c>
      <c r="BJ14" s="201"/>
      <c r="BK14" s="154" t="s">
        <v>19</v>
      </c>
      <c r="BL14" s="154" t="s">
        <v>20</v>
      </c>
      <c r="BM14" s="154" t="s">
        <v>21</v>
      </c>
      <c r="BN14" s="154" t="s">
        <v>22</v>
      </c>
      <c r="BO14" s="154" t="s">
        <v>23</v>
      </c>
      <c r="BP14" s="25" t="s">
        <v>24</v>
      </c>
      <c r="BQ14" s="186"/>
      <c r="BR14" s="154" t="s">
        <v>19</v>
      </c>
      <c r="BS14" s="154" t="s">
        <v>20</v>
      </c>
      <c r="BT14" s="154" t="s">
        <v>21</v>
      </c>
      <c r="BU14" s="154" t="s">
        <v>22</v>
      </c>
      <c r="BV14" s="154" t="s">
        <v>23</v>
      </c>
      <c r="BW14" s="26" t="s">
        <v>24</v>
      </c>
      <c r="BX14" s="182"/>
      <c r="BY14" s="154" t="s">
        <v>19</v>
      </c>
      <c r="BZ14" s="154" t="s">
        <v>20</v>
      </c>
      <c r="CA14" s="154" t="s">
        <v>21</v>
      </c>
      <c r="CB14" s="154" t="s">
        <v>22</v>
      </c>
      <c r="CC14" s="154" t="s">
        <v>23</v>
      </c>
      <c r="CD14" s="17" t="s">
        <v>24</v>
      </c>
      <c r="CE14" s="181"/>
      <c r="CF14" s="152" t="s">
        <v>19</v>
      </c>
      <c r="CG14" s="152" t="s">
        <v>20</v>
      </c>
      <c r="CH14" s="152" t="s">
        <v>21</v>
      </c>
      <c r="CI14" s="152" t="s">
        <v>22</v>
      </c>
      <c r="CJ14" s="152" t="s">
        <v>23</v>
      </c>
      <c r="CK14" s="153" t="s">
        <v>24</v>
      </c>
    </row>
    <row r="15" spans="1:89" ht="12" customHeight="1" x14ac:dyDescent="0.15"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30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v>25</v>
      </c>
      <c r="AC15" s="29">
        <v>26</v>
      </c>
      <c r="AD15" s="29">
        <v>27</v>
      </c>
      <c r="AE15" s="29">
        <v>28</v>
      </c>
      <c r="AF15" s="29">
        <v>29</v>
      </c>
      <c r="AG15" s="29">
        <v>30</v>
      </c>
      <c r="AH15" s="29">
        <v>31</v>
      </c>
      <c r="AI15" s="29">
        <v>32</v>
      </c>
      <c r="AJ15" s="29">
        <v>33</v>
      </c>
      <c r="AK15" s="29">
        <v>34</v>
      </c>
      <c r="AL15" s="29">
        <v>35</v>
      </c>
      <c r="AM15" s="29">
        <v>36</v>
      </c>
      <c r="AN15" s="29">
        <v>37</v>
      </c>
      <c r="AO15" s="29">
        <v>38</v>
      </c>
      <c r="AP15" s="29">
        <v>39</v>
      </c>
      <c r="AQ15" s="29">
        <v>40</v>
      </c>
      <c r="AR15" s="29">
        <v>41</v>
      </c>
      <c r="AS15" s="29">
        <v>42</v>
      </c>
      <c r="AT15" s="29">
        <v>43</v>
      </c>
      <c r="AU15" s="29">
        <v>44</v>
      </c>
      <c r="AV15" s="29">
        <v>45</v>
      </c>
      <c r="AW15" s="29">
        <v>46</v>
      </c>
      <c r="AX15" s="29">
        <v>47</v>
      </c>
      <c r="AY15" s="29">
        <v>48</v>
      </c>
      <c r="AZ15" s="29">
        <v>49</v>
      </c>
      <c r="BA15" s="29">
        <v>50</v>
      </c>
      <c r="BB15" s="29">
        <v>51</v>
      </c>
      <c r="BC15" s="29">
        <v>52</v>
      </c>
      <c r="BD15" s="29">
        <v>53</v>
      </c>
      <c r="BE15" s="29">
        <v>54</v>
      </c>
      <c r="BF15" s="29">
        <v>55</v>
      </c>
      <c r="BG15" s="29">
        <v>56</v>
      </c>
      <c r="BH15" s="29">
        <v>57</v>
      </c>
      <c r="BI15" s="29">
        <v>58</v>
      </c>
      <c r="BJ15" s="29">
        <v>59</v>
      </c>
      <c r="BK15" s="29">
        <v>60</v>
      </c>
      <c r="BL15" s="29">
        <v>61</v>
      </c>
      <c r="BM15" s="29">
        <v>62</v>
      </c>
      <c r="BN15" s="29">
        <v>63</v>
      </c>
      <c r="BO15" s="29">
        <v>64</v>
      </c>
      <c r="BP15" s="29">
        <v>65</v>
      </c>
      <c r="BQ15" s="29">
        <v>66</v>
      </c>
      <c r="BR15" s="29">
        <v>67</v>
      </c>
      <c r="BS15" s="29">
        <v>68</v>
      </c>
      <c r="BT15" s="29">
        <v>69</v>
      </c>
      <c r="BU15" s="29">
        <v>70</v>
      </c>
      <c r="BV15" s="29">
        <v>71</v>
      </c>
      <c r="BW15" s="29">
        <v>72</v>
      </c>
      <c r="BX15" s="29">
        <v>73</v>
      </c>
      <c r="BY15" s="29">
        <v>74</v>
      </c>
      <c r="BZ15" s="29">
        <v>75</v>
      </c>
      <c r="CA15" s="29">
        <v>76</v>
      </c>
      <c r="CB15" s="29">
        <v>77</v>
      </c>
      <c r="CC15" s="29">
        <v>78</v>
      </c>
      <c r="CD15" s="29">
        <v>79</v>
      </c>
      <c r="CE15" s="29">
        <v>80</v>
      </c>
      <c r="CF15" s="29">
        <v>81</v>
      </c>
      <c r="CG15" s="29">
        <v>82</v>
      </c>
      <c r="CH15" s="29">
        <v>83</v>
      </c>
      <c r="CI15" s="29">
        <v>84</v>
      </c>
      <c r="CJ15" s="29">
        <v>85</v>
      </c>
      <c r="CK15" s="29">
        <v>86</v>
      </c>
    </row>
    <row r="16" spans="1:89" ht="33.75" x14ac:dyDescent="0.15">
      <c r="C16" s="5"/>
      <c r="D16" s="31" t="s">
        <v>25</v>
      </c>
      <c r="E16" s="152">
        <v>100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3">
        <v>0</v>
      </c>
      <c r="M16" s="34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5">
        <v>0</v>
      </c>
      <c r="T16" s="36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7">
        <v>0</v>
      </c>
      <c r="AA16" s="38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9">
        <v>0</v>
      </c>
      <c r="AH16" s="40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41">
        <v>0</v>
      </c>
      <c r="AO16" s="42">
        <v>0</v>
      </c>
      <c r="AP16" s="32">
        <v>0</v>
      </c>
      <c r="AQ16" s="32">
        <v>0</v>
      </c>
      <c r="AR16" s="32">
        <v>0</v>
      </c>
      <c r="AS16" s="32">
        <v>0</v>
      </c>
      <c r="AT16" s="32">
        <v>0</v>
      </c>
      <c r="AU16" s="43">
        <v>0</v>
      </c>
      <c r="AV16" s="44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45">
        <v>0</v>
      </c>
      <c r="BC16" s="46">
        <v>0</v>
      </c>
      <c r="BD16" s="32">
        <v>0</v>
      </c>
      <c r="BE16" s="32">
        <v>0</v>
      </c>
      <c r="BF16" s="32">
        <v>0</v>
      </c>
      <c r="BG16" s="32">
        <v>0</v>
      </c>
      <c r="BH16" s="32">
        <v>0</v>
      </c>
      <c r="BI16" s="47">
        <v>0</v>
      </c>
      <c r="BJ16" s="48">
        <v>0</v>
      </c>
      <c r="BK16" s="32">
        <v>0</v>
      </c>
      <c r="BL16" s="32">
        <v>0</v>
      </c>
      <c r="BM16" s="32">
        <v>0</v>
      </c>
      <c r="BN16" s="32">
        <v>0</v>
      </c>
      <c r="BO16" s="32">
        <v>0</v>
      </c>
      <c r="BP16" s="49">
        <v>0</v>
      </c>
      <c r="BQ16" s="50">
        <v>0</v>
      </c>
      <c r="BR16" s="32">
        <v>0</v>
      </c>
      <c r="BS16" s="32">
        <v>0</v>
      </c>
      <c r="BT16" s="32">
        <v>0</v>
      </c>
      <c r="BU16" s="32">
        <v>0</v>
      </c>
      <c r="BV16" s="32">
        <v>0</v>
      </c>
      <c r="BW16" s="51">
        <v>0</v>
      </c>
      <c r="BX16" s="52">
        <v>0</v>
      </c>
      <c r="BY16" s="32">
        <v>0</v>
      </c>
      <c r="BZ16" s="32">
        <v>0</v>
      </c>
      <c r="CA16" s="32">
        <v>0</v>
      </c>
      <c r="CB16" s="32">
        <v>0</v>
      </c>
      <c r="CC16" s="32">
        <v>0</v>
      </c>
      <c r="CD16" s="33">
        <v>0</v>
      </c>
      <c r="CE16" s="52">
        <v>0</v>
      </c>
      <c r="CF16" s="32">
        <v>0</v>
      </c>
      <c r="CG16" s="32">
        <v>0</v>
      </c>
      <c r="CH16" s="32">
        <v>0</v>
      </c>
      <c r="CI16" s="32">
        <v>0</v>
      </c>
      <c r="CJ16" s="32">
        <v>0</v>
      </c>
      <c r="CK16" s="53">
        <v>0</v>
      </c>
    </row>
    <row r="17" spans="3:89" ht="22.5" x14ac:dyDescent="0.15">
      <c r="C17" s="5"/>
      <c r="D17" s="31" t="s">
        <v>26</v>
      </c>
      <c r="E17" s="152">
        <v>111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3">
        <v>0</v>
      </c>
      <c r="M17" s="34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5">
        <v>0</v>
      </c>
      <c r="T17" s="36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7">
        <v>0</v>
      </c>
      <c r="AA17" s="38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9">
        <v>0</v>
      </c>
      <c r="AH17" s="40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41">
        <v>0</v>
      </c>
      <c r="AO17" s="4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43">
        <v>0</v>
      </c>
      <c r="AV17" s="44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45">
        <v>0</v>
      </c>
      <c r="BC17" s="46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47">
        <v>0</v>
      </c>
      <c r="BJ17" s="48">
        <v>0</v>
      </c>
      <c r="BK17" s="32">
        <v>0</v>
      </c>
      <c r="BL17" s="32">
        <v>0</v>
      </c>
      <c r="BM17" s="32">
        <v>0</v>
      </c>
      <c r="BN17" s="32">
        <v>0</v>
      </c>
      <c r="BO17" s="32">
        <v>0</v>
      </c>
      <c r="BP17" s="49">
        <v>0</v>
      </c>
      <c r="BQ17" s="50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51">
        <v>0</v>
      </c>
      <c r="BX17" s="5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3">
        <v>0</v>
      </c>
      <c r="CE17" s="52">
        <v>0</v>
      </c>
      <c r="CF17" s="32">
        <v>0</v>
      </c>
      <c r="CG17" s="32">
        <v>0</v>
      </c>
      <c r="CH17" s="32">
        <v>0</v>
      </c>
      <c r="CI17" s="32">
        <v>0</v>
      </c>
      <c r="CJ17" s="32">
        <v>0</v>
      </c>
      <c r="CK17" s="53">
        <v>0</v>
      </c>
    </row>
    <row r="18" spans="3:89" ht="22.5" x14ac:dyDescent="0.15">
      <c r="C18" s="5"/>
      <c r="D18" s="31" t="s">
        <v>27</v>
      </c>
      <c r="E18" s="152">
        <v>121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3">
        <v>0</v>
      </c>
      <c r="M18" s="34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5">
        <v>0</v>
      </c>
      <c r="T18" s="36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7">
        <v>0</v>
      </c>
      <c r="AA18" s="38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9">
        <v>0</v>
      </c>
      <c r="AH18" s="40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41">
        <v>0</v>
      </c>
      <c r="AO18" s="4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43">
        <v>0</v>
      </c>
      <c r="AV18" s="44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45">
        <v>0</v>
      </c>
      <c r="BC18" s="46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47">
        <v>0</v>
      </c>
      <c r="BJ18" s="48">
        <v>0</v>
      </c>
      <c r="BK18" s="32">
        <v>0</v>
      </c>
      <c r="BL18" s="32">
        <v>0</v>
      </c>
      <c r="BM18" s="32">
        <v>0</v>
      </c>
      <c r="BN18" s="32">
        <v>0</v>
      </c>
      <c r="BO18" s="32">
        <v>0</v>
      </c>
      <c r="BP18" s="49">
        <v>0</v>
      </c>
      <c r="BQ18" s="50">
        <v>0</v>
      </c>
      <c r="BR18" s="32">
        <v>0</v>
      </c>
      <c r="BS18" s="32">
        <v>0</v>
      </c>
      <c r="BT18" s="32">
        <v>0</v>
      </c>
      <c r="BU18" s="32">
        <v>0</v>
      </c>
      <c r="BV18" s="32">
        <v>0</v>
      </c>
      <c r="BW18" s="51">
        <v>0</v>
      </c>
      <c r="BX18" s="52">
        <v>0</v>
      </c>
      <c r="BY18" s="32">
        <v>0</v>
      </c>
      <c r="BZ18" s="32">
        <v>0</v>
      </c>
      <c r="CA18" s="32">
        <v>0</v>
      </c>
      <c r="CB18" s="32">
        <v>0</v>
      </c>
      <c r="CC18" s="32">
        <v>0</v>
      </c>
      <c r="CD18" s="33">
        <v>0</v>
      </c>
      <c r="CE18" s="52">
        <v>0</v>
      </c>
      <c r="CF18" s="32">
        <v>0</v>
      </c>
      <c r="CG18" s="32">
        <v>0</v>
      </c>
      <c r="CH18" s="32">
        <v>0</v>
      </c>
      <c r="CI18" s="32">
        <v>0</v>
      </c>
      <c r="CJ18" s="32">
        <v>0</v>
      </c>
      <c r="CK18" s="53">
        <v>0</v>
      </c>
    </row>
    <row r="19" spans="3:89" ht="15" customHeight="1" x14ac:dyDescent="0.15">
      <c r="C19" s="5"/>
      <c r="D19" s="31" t="s">
        <v>28</v>
      </c>
      <c r="E19" s="152">
        <v>131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3">
        <v>0</v>
      </c>
      <c r="M19" s="34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5">
        <v>0</v>
      </c>
      <c r="T19" s="36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7">
        <v>0</v>
      </c>
      <c r="AA19" s="38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9">
        <v>0</v>
      </c>
      <c r="AH19" s="40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41">
        <v>0</v>
      </c>
      <c r="AO19" s="42">
        <v>0</v>
      </c>
      <c r="AP19" s="32">
        <v>0</v>
      </c>
      <c r="AQ19" s="32">
        <v>0</v>
      </c>
      <c r="AR19" s="32">
        <v>0</v>
      </c>
      <c r="AS19" s="32">
        <v>0</v>
      </c>
      <c r="AT19" s="32">
        <v>0</v>
      </c>
      <c r="AU19" s="43">
        <v>0</v>
      </c>
      <c r="AV19" s="44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45">
        <v>0</v>
      </c>
      <c r="BC19" s="46">
        <v>0</v>
      </c>
      <c r="BD19" s="32">
        <v>0</v>
      </c>
      <c r="BE19" s="32">
        <v>0</v>
      </c>
      <c r="BF19" s="32">
        <v>0</v>
      </c>
      <c r="BG19" s="32">
        <v>0</v>
      </c>
      <c r="BH19" s="32">
        <v>0</v>
      </c>
      <c r="BI19" s="47">
        <v>0</v>
      </c>
      <c r="BJ19" s="48">
        <v>0</v>
      </c>
      <c r="BK19" s="32">
        <v>0</v>
      </c>
      <c r="BL19" s="32">
        <v>0</v>
      </c>
      <c r="BM19" s="32">
        <v>0</v>
      </c>
      <c r="BN19" s="32">
        <v>0</v>
      </c>
      <c r="BO19" s="32">
        <v>0</v>
      </c>
      <c r="BP19" s="49">
        <v>0</v>
      </c>
      <c r="BQ19" s="50">
        <v>0</v>
      </c>
      <c r="BR19" s="32">
        <v>0</v>
      </c>
      <c r="BS19" s="32">
        <v>0</v>
      </c>
      <c r="BT19" s="32">
        <v>0</v>
      </c>
      <c r="BU19" s="32">
        <v>0</v>
      </c>
      <c r="BV19" s="32">
        <v>0</v>
      </c>
      <c r="BW19" s="51">
        <v>0</v>
      </c>
      <c r="BX19" s="52">
        <v>0</v>
      </c>
      <c r="BY19" s="32">
        <v>0</v>
      </c>
      <c r="BZ19" s="32">
        <v>0</v>
      </c>
      <c r="CA19" s="32">
        <v>0</v>
      </c>
      <c r="CB19" s="32">
        <v>0</v>
      </c>
      <c r="CC19" s="32">
        <v>0</v>
      </c>
      <c r="CD19" s="33">
        <v>0</v>
      </c>
      <c r="CE19" s="52">
        <v>0</v>
      </c>
      <c r="CF19" s="32">
        <v>0</v>
      </c>
      <c r="CG19" s="32">
        <v>0</v>
      </c>
      <c r="CH19" s="32">
        <v>0</v>
      </c>
      <c r="CI19" s="32">
        <v>0</v>
      </c>
      <c r="CJ19" s="32">
        <v>0</v>
      </c>
      <c r="CK19" s="53">
        <v>0</v>
      </c>
    </row>
    <row r="20" spans="3:89" ht="15" customHeight="1" x14ac:dyDescent="0.15">
      <c r="C20" s="5"/>
      <c r="D20" s="31" t="s">
        <v>29</v>
      </c>
      <c r="E20" s="152">
        <v>141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3">
        <v>0</v>
      </c>
      <c r="M20" s="34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5">
        <v>0</v>
      </c>
      <c r="T20" s="36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7">
        <v>0</v>
      </c>
      <c r="AA20" s="38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9">
        <v>0</v>
      </c>
      <c r="AH20" s="40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41">
        <v>0</v>
      </c>
      <c r="AO20" s="42">
        <v>0</v>
      </c>
      <c r="AP20" s="32">
        <v>0</v>
      </c>
      <c r="AQ20" s="32">
        <v>0</v>
      </c>
      <c r="AR20" s="32">
        <v>0</v>
      </c>
      <c r="AS20" s="32">
        <v>0</v>
      </c>
      <c r="AT20" s="32">
        <v>0</v>
      </c>
      <c r="AU20" s="43">
        <v>0</v>
      </c>
      <c r="AV20" s="44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45">
        <v>0</v>
      </c>
      <c r="BC20" s="46">
        <v>0</v>
      </c>
      <c r="BD20" s="32">
        <v>0</v>
      </c>
      <c r="BE20" s="32">
        <v>0</v>
      </c>
      <c r="BF20" s="32">
        <v>0</v>
      </c>
      <c r="BG20" s="32">
        <v>0</v>
      </c>
      <c r="BH20" s="32">
        <v>0</v>
      </c>
      <c r="BI20" s="47">
        <v>0</v>
      </c>
      <c r="BJ20" s="48">
        <v>0</v>
      </c>
      <c r="BK20" s="32">
        <v>0</v>
      </c>
      <c r="BL20" s="32">
        <v>0</v>
      </c>
      <c r="BM20" s="32">
        <v>0</v>
      </c>
      <c r="BN20" s="32">
        <v>0</v>
      </c>
      <c r="BO20" s="32">
        <v>0</v>
      </c>
      <c r="BP20" s="49">
        <v>0</v>
      </c>
      <c r="BQ20" s="50">
        <v>0</v>
      </c>
      <c r="BR20" s="32">
        <v>0</v>
      </c>
      <c r="BS20" s="32">
        <v>0</v>
      </c>
      <c r="BT20" s="32">
        <v>0</v>
      </c>
      <c r="BU20" s="32">
        <v>0</v>
      </c>
      <c r="BV20" s="32">
        <v>0</v>
      </c>
      <c r="BW20" s="51">
        <v>0</v>
      </c>
      <c r="BX20" s="52">
        <v>0</v>
      </c>
      <c r="BY20" s="32">
        <v>0</v>
      </c>
      <c r="BZ20" s="32">
        <v>0</v>
      </c>
      <c r="CA20" s="32">
        <v>0</v>
      </c>
      <c r="CB20" s="32">
        <v>0</v>
      </c>
      <c r="CC20" s="32">
        <v>0</v>
      </c>
      <c r="CD20" s="33">
        <v>0</v>
      </c>
      <c r="CE20" s="52">
        <v>0</v>
      </c>
      <c r="CF20" s="32">
        <v>0</v>
      </c>
      <c r="CG20" s="32">
        <v>0</v>
      </c>
      <c r="CH20" s="32">
        <v>0</v>
      </c>
      <c r="CI20" s="32">
        <v>0</v>
      </c>
      <c r="CJ20" s="32">
        <v>0</v>
      </c>
      <c r="CK20" s="53">
        <v>0</v>
      </c>
    </row>
    <row r="21" spans="3:89" ht="15" customHeight="1" x14ac:dyDescent="0.15">
      <c r="C21" s="5"/>
      <c r="D21" s="31" t="s">
        <v>30</v>
      </c>
      <c r="E21" s="152">
        <v>151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3">
        <v>0</v>
      </c>
      <c r="M21" s="34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5">
        <v>0</v>
      </c>
      <c r="T21" s="36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7">
        <v>0</v>
      </c>
      <c r="AA21" s="38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9">
        <v>0</v>
      </c>
      <c r="AH21" s="40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41">
        <v>0</v>
      </c>
      <c r="AO21" s="4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43">
        <v>0</v>
      </c>
      <c r="AV21" s="44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45">
        <v>0</v>
      </c>
      <c r="BC21" s="46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47">
        <v>0</v>
      </c>
      <c r="BJ21" s="48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49">
        <v>0</v>
      </c>
      <c r="BQ21" s="50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51">
        <v>0</v>
      </c>
      <c r="BX21" s="52">
        <v>0</v>
      </c>
      <c r="BY21" s="32">
        <v>0</v>
      </c>
      <c r="BZ21" s="32">
        <v>0</v>
      </c>
      <c r="CA21" s="32">
        <v>0</v>
      </c>
      <c r="CB21" s="32">
        <v>0</v>
      </c>
      <c r="CC21" s="32">
        <v>0</v>
      </c>
      <c r="CD21" s="33">
        <v>0</v>
      </c>
      <c r="CE21" s="52">
        <v>0</v>
      </c>
      <c r="CF21" s="32">
        <v>0</v>
      </c>
      <c r="CG21" s="32">
        <v>0</v>
      </c>
      <c r="CH21" s="32">
        <v>0</v>
      </c>
      <c r="CI21" s="32">
        <v>0</v>
      </c>
      <c r="CJ21" s="32">
        <v>0</v>
      </c>
      <c r="CK21" s="53">
        <v>0</v>
      </c>
    </row>
    <row r="22" spans="3:89" ht="15" customHeight="1" x14ac:dyDescent="0.15">
      <c r="C22" s="5"/>
      <c r="D22" s="31" t="s">
        <v>31</v>
      </c>
      <c r="E22" s="152">
        <v>161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3">
        <v>0</v>
      </c>
      <c r="M22" s="34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5">
        <v>0</v>
      </c>
      <c r="T22" s="36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7">
        <v>0</v>
      </c>
      <c r="AA22" s="38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9">
        <v>0</v>
      </c>
      <c r="AH22" s="40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41">
        <v>0</v>
      </c>
      <c r="AO22" s="4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43">
        <v>0</v>
      </c>
      <c r="AV22" s="44">
        <v>0</v>
      </c>
      <c r="AW22" s="32">
        <v>0</v>
      </c>
      <c r="AX22" s="32">
        <v>0</v>
      </c>
      <c r="AY22" s="32">
        <v>0</v>
      </c>
      <c r="AZ22" s="32">
        <v>0</v>
      </c>
      <c r="BA22" s="32">
        <v>0</v>
      </c>
      <c r="BB22" s="45">
        <v>0</v>
      </c>
      <c r="BC22" s="46">
        <v>0</v>
      </c>
      <c r="BD22" s="32">
        <v>0</v>
      </c>
      <c r="BE22" s="32">
        <v>0</v>
      </c>
      <c r="BF22" s="32">
        <v>0</v>
      </c>
      <c r="BG22" s="32">
        <v>0</v>
      </c>
      <c r="BH22" s="32">
        <v>0</v>
      </c>
      <c r="BI22" s="47">
        <v>0</v>
      </c>
      <c r="BJ22" s="48">
        <v>0</v>
      </c>
      <c r="BK22" s="32">
        <v>0</v>
      </c>
      <c r="BL22" s="32">
        <v>0</v>
      </c>
      <c r="BM22" s="32">
        <v>0</v>
      </c>
      <c r="BN22" s="32">
        <v>0</v>
      </c>
      <c r="BO22" s="32">
        <v>0</v>
      </c>
      <c r="BP22" s="49">
        <v>0</v>
      </c>
      <c r="BQ22" s="50">
        <v>0</v>
      </c>
      <c r="BR22" s="32">
        <v>0</v>
      </c>
      <c r="BS22" s="32">
        <v>0</v>
      </c>
      <c r="BT22" s="32">
        <v>0</v>
      </c>
      <c r="BU22" s="32">
        <v>0</v>
      </c>
      <c r="BV22" s="32">
        <v>0</v>
      </c>
      <c r="BW22" s="51">
        <v>0</v>
      </c>
      <c r="BX22" s="5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0</v>
      </c>
      <c r="CD22" s="33">
        <v>0</v>
      </c>
      <c r="CE22" s="52">
        <v>0</v>
      </c>
      <c r="CF22" s="32">
        <v>0</v>
      </c>
      <c r="CG22" s="32">
        <v>0</v>
      </c>
      <c r="CH22" s="32">
        <v>0</v>
      </c>
      <c r="CI22" s="32">
        <v>0</v>
      </c>
      <c r="CJ22" s="32">
        <v>0</v>
      </c>
      <c r="CK22" s="53">
        <v>0</v>
      </c>
    </row>
    <row r="23" spans="3:89" ht="15" customHeight="1" x14ac:dyDescent="0.15">
      <c r="C23" s="5"/>
      <c r="D23" s="31" t="s">
        <v>32</v>
      </c>
      <c r="E23" s="152">
        <v>171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3">
        <v>0</v>
      </c>
      <c r="M23" s="34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5">
        <v>0</v>
      </c>
      <c r="T23" s="36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7">
        <v>0</v>
      </c>
      <c r="AA23" s="38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9">
        <v>0</v>
      </c>
      <c r="AH23" s="40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41">
        <v>0</v>
      </c>
      <c r="AO23" s="42">
        <v>0</v>
      </c>
      <c r="AP23" s="32">
        <v>0</v>
      </c>
      <c r="AQ23" s="32">
        <v>0</v>
      </c>
      <c r="AR23" s="32">
        <v>0</v>
      </c>
      <c r="AS23" s="32">
        <v>0</v>
      </c>
      <c r="AT23" s="32">
        <v>0</v>
      </c>
      <c r="AU23" s="43">
        <v>0</v>
      </c>
      <c r="AV23" s="44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0</v>
      </c>
      <c r="BB23" s="45">
        <v>0</v>
      </c>
      <c r="BC23" s="46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47">
        <v>0</v>
      </c>
      <c r="BJ23" s="48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49">
        <v>0</v>
      </c>
      <c r="BQ23" s="50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51">
        <v>0</v>
      </c>
      <c r="BX23" s="5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3">
        <v>0</v>
      </c>
      <c r="CE23" s="5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53">
        <v>0</v>
      </c>
    </row>
    <row r="24" spans="3:89" ht="33.75" x14ac:dyDescent="0.15">
      <c r="C24" s="5"/>
      <c r="D24" s="31" t="s">
        <v>33</v>
      </c>
      <c r="E24" s="152">
        <v>200</v>
      </c>
      <c r="F24" s="54">
        <f>SUM(F25:F31)</f>
        <v>0</v>
      </c>
      <c r="G24" s="54">
        <f>SUM(G25:G31)</f>
        <v>0</v>
      </c>
      <c r="H24" s="54">
        <f>SUM(H25:H31)</f>
        <v>0</v>
      </c>
      <c r="I24" s="54">
        <f>SUM(I25:I31)</f>
        <v>0</v>
      </c>
      <c r="J24" s="54">
        <f>SUM(J25:J31)</f>
        <v>0</v>
      </c>
      <c r="K24" s="54">
        <v>0</v>
      </c>
      <c r="L24" s="55">
        <v>0</v>
      </c>
      <c r="M24" s="56">
        <f>SUM(M25:M31)</f>
        <v>0</v>
      </c>
      <c r="N24" s="56">
        <f>SUM(N25:N31)</f>
        <v>0</v>
      </c>
      <c r="O24" s="56">
        <f>SUM(O25:O31)</f>
        <v>0</v>
      </c>
      <c r="P24" s="56">
        <f>SUM(P25:P31)</f>
        <v>0</v>
      </c>
      <c r="Q24" s="56">
        <f>SUM(Q25:Q31)</f>
        <v>0</v>
      </c>
      <c r="R24" s="54">
        <v>0</v>
      </c>
      <c r="S24" s="57">
        <v>0</v>
      </c>
      <c r="T24" s="58">
        <f>SUM(T25:T31)</f>
        <v>0</v>
      </c>
      <c r="U24" s="58">
        <f>SUM(U25:U31)</f>
        <v>0</v>
      </c>
      <c r="V24" s="58">
        <f>SUM(V25:V31)</f>
        <v>0</v>
      </c>
      <c r="W24" s="58">
        <f>SUM(W25:W31)</f>
        <v>0</v>
      </c>
      <c r="X24" s="58">
        <f>SUM(X25:X31)</f>
        <v>0</v>
      </c>
      <c r="Y24" s="54">
        <v>0</v>
      </c>
      <c r="Z24" s="59">
        <v>0</v>
      </c>
      <c r="AA24" s="58">
        <f>SUM(AA25:AA31)</f>
        <v>0</v>
      </c>
      <c r="AB24" s="58">
        <f>SUM(AB25:AB31)</f>
        <v>0</v>
      </c>
      <c r="AC24" s="58">
        <f>SUM(AC25:AC31)</f>
        <v>0</v>
      </c>
      <c r="AD24" s="58">
        <f>SUM(AD25:AD31)</f>
        <v>0</v>
      </c>
      <c r="AE24" s="58">
        <f>SUM(AE25:AE31)</f>
        <v>0</v>
      </c>
      <c r="AF24" s="54">
        <v>0</v>
      </c>
      <c r="AG24" s="60">
        <v>0</v>
      </c>
      <c r="AH24" s="61">
        <f>SUM(AH25:AH31)</f>
        <v>1080.2739999999999</v>
      </c>
      <c r="AI24" s="61">
        <f>SUM(AI25:AI31)</f>
        <v>0</v>
      </c>
      <c r="AJ24" s="61">
        <f>SUM(AJ25:AJ31)</f>
        <v>1.552</v>
      </c>
      <c r="AK24" s="61">
        <f>SUM(AK25:AK31)</f>
        <v>1078.7219999999998</v>
      </c>
      <c r="AL24" s="61">
        <f>SUM(AL25:AL31)</f>
        <v>0</v>
      </c>
      <c r="AM24" s="54">
        <v>0</v>
      </c>
      <c r="AN24" s="62">
        <v>0</v>
      </c>
      <c r="AO24" s="63">
        <f>SUM(AO25:AO31)</f>
        <v>1906.1272999999997</v>
      </c>
      <c r="AP24" s="63">
        <f>SUM(AP25:AP31)</f>
        <v>0</v>
      </c>
      <c r="AQ24" s="63">
        <f>SUM(AQ25:AQ31)</f>
        <v>3.8593000000000002</v>
      </c>
      <c r="AR24" s="63">
        <f>SUM(AR25:AR31)</f>
        <v>1902.268</v>
      </c>
      <c r="AS24" s="63">
        <f>SUM(AS25:AS31)</f>
        <v>0</v>
      </c>
      <c r="AT24" s="54">
        <v>0</v>
      </c>
      <c r="AU24" s="64">
        <v>0</v>
      </c>
      <c r="AV24" s="65">
        <f>SUM(AV25:AV31)</f>
        <v>6.0901999999999994</v>
      </c>
      <c r="AW24" s="65">
        <f>SUM(AW25:AW31)</f>
        <v>0</v>
      </c>
      <c r="AX24" s="65">
        <f>SUM(AX25:AX31)</f>
        <v>6.1000000000000004E-3</v>
      </c>
      <c r="AY24" s="65">
        <f>SUM(AY25:AY31)</f>
        <v>6.0840999999999994</v>
      </c>
      <c r="AZ24" s="65">
        <f>SUM(AZ25:AZ31)</f>
        <v>0</v>
      </c>
      <c r="BA24" s="54">
        <v>0</v>
      </c>
      <c r="BB24" s="66">
        <v>0</v>
      </c>
      <c r="BC24" s="67">
        <f>SUM(BC25:BC31)</f>
        <v>2438.0875999999998</v>
      </c>
      <c r="BD24" s="67">
        <f>SUM(BD25:BD31)</f>
        <v>0</v>
      </c>
      <c r="BE24" s="67">
        <f>SUM(BE25:BE31)</f>
        <v>1.6527000000000001</v>
      </c>
      <c r="BF24" s="67">
        <f>SUM(BF25:BF31)</f>
        <v>2436.4349000000002</v>
      </c>
      <c r="BG24" s="67">
        <f>SUM(BG25:BG31)</f>
        <v>0</v>
      </c>
      <c r="BH24" s="54">
        <v>0</v>
      </c>
      <c r="BI24" s="68">
        <v>0</v>
      </c>
      <c r="BJ24" s="54">
        <f>SUM(BJ25:BJ31)</f>
        <v>1080.2739999999999</v>
      </c>
      <c r="BK24" s="54">
        <f>SUM(BK25:BK31)</f>
        <v>0</v>
      </c>
      <c r="BL24" s="54">
        <f>SUM(BL25:BL31)</f>
        <v>1.552</v>
      </c>
      <c r="BM24" s="54">
        <f>SUM(BM25:BM31)</f>
        <v>1078.7219999999998</v>
      </c>
      <c r="BN24" s="54">
        <f>SUM(BN25:BN31)</f>
        <v>0</v>
      </c>
      <c r="BO24" s="54">
        <v>0</v>
      </c>
      <c r="BP24" s="55">
        <v>0</v>
      </c>
      <c r="BQ24" s="56">
        <f>SUM(BQ25:BQ31)</f>
        <v>1906.1272999999997</v>
      </c>
      <c r="BR24" s="56">
        <f>SUM(BR25:BR31)</f>
        <v>0</v>
      </c>
      <c r="BS24" s="56">
        <f>SUM(BS25:BS31)</f>
        <v>3.8593000000000002</v>
      </c>
      <c r="BT24" s="56">
        <f>SUM(BT25:BT31)</f>
        <v>1902.268</v>
      </c>
      <c r="BU24" s="56">
        <f>SUM(BU25:BU31)</f>
        <v>0</v>
      </c>
      <c r="BV24" s="54">
        <v>0</v>
      </c>
      <c r="BW24" s="54">
        <v>0</v>
      </c>
      <c r="BX24" s="69">
        <f>SUM(BX25:BX31)</f>
        <v>4247.8369000000002</v>
      </c>
      <c r="BY24" s="69">
        <f>SUM(BY25:BY31)</f>
        <v>0</v>
      </c>
      <c r="BZ24" s="69">
        <f>SUM(BZ25:BZ31)</f>
        <v>5.3943000000000003</v>
      </c>
      <c r="CA24" s="69">
        <f>SUM(CA25:CA31)</f>
        <v>4242.4426000000003</v>
      </c>
      <c r="CB24" s="69">
        <f>SUM(CB25:CB31)</f>
        <v>0</v>
      </c>
      <c r="CC24" s="70">
        <v>0</v>
      </c>
      <c r="CD24" s="54">
        <v>0</v>
      </c>
      <c r="CE24" s="69">
        <f>SUM(CE25:CE31)</f>
        <v>96.378</v>
      </c>
      <c r="CF24" s="69">
        <f>SUM(CF25:CF31)</f>
        <v>0</v>
      </c>
      <c r="CG24" s="69">
        <f>SUM(CG25:CG31)</f>
        <v>0.1177</v>
      </c>
      <c r="CH24" s="69">
        <f>SUM(CH25:CH31)</f>
        <v>96.260300000000001</v>
      </c>
      <c r="CI24" s="69">
        <f>SUM(CI25:CI31)</f>
        <v>0</v>
      </c>
      <c r="CJ24" s="70">
        <v>0</v>
      </c>
      <c r="CK24" s="71">
        <v>0</v>
      </c>
    </row>
    <row r="25" spans="3:89" ht="22.5" x14ac:dyDescent="0.15">
      <c r="C25" s="5"/>
      <c r="D25" s="31" t="s">
        <v>26</v>
      </c>
      <c r="E25" s="152">
        <v>211</v>
      </c>
      <c r="F25" s="54">
        <f t="shared" ref="F25:F31" si="0">SUM(G25:I25)</f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56">
        <f>SUM(N25:Q25)</f>
        <v>0</v>
      </c>
      <c r="N25" s="72">
        <v>0</v>
      </c>
      <c r="O25" s="72">
        <v>0</v>
      </c>
      <c r="P25" s="74">
        <v>0</v>
      </c>
      <c r="Q25" s="72">
        <v>0</v>
      </c>
      <c r="R25" s="72">
        <v>0</v>
      </c>
      <c r="S25" s="75">
        <v>0</v>
      </c>
      <c r="T25" s="58">
        <f>SUM(U25:X25)</f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6">
        <v>0</v>
      </c>
      <c r="AA25" s="58">
        <f>SUM(AB25:AE25)</f>
        <v>0</v>
      </c>
      <c r="AB25" s="72">
        <v>0</v>
      </c>
      <c r="AC25" s="72">
        <v>0</v>
      </c>
      <c r="AD25" s="72">
        <v>0</v>
      </c>
      <c r="AE25" s="72">
        <v>0</v>
      </c>
      <c r="AF25" s="72">
        <v>0</v>
      </c>
      <c r="AG25" s="77">
        <v>0</v>
      </c>
      <c r="AH25" s="61">
        <f t="shared" ref="AH25:AH31" si="1">SUM(AI25:AL25)</f>
        <v>525.05399999999997</v>
      </c>
      <c r="AI25" s="72">
        <v>0</v>
      </c>
      <c r="AJ25" s="72">
        <v>1.552</v>
      </c>
      <c r="AK25" s="72">
        <v>523.50199999999995</v>
      </c>
      <c r="AL25" s="72">
        <v>0</v>
      </c>
      <c r="AM25" s="72">
        <v>0</v>
      </c>
      <c r="AN25" s="78">
        <v>0</v>
      </c>
      <c r="AO25" s="63">
        <f>SUM(AP25:AS25)</f>
        <v>716.46729999999991</v>
      </c>
      <c r="AP25" s="72">
        <v>0</v>
      </c>
      <c r="AQ25" s="72">
        <v>3.8593000000000002</v>
      </c>
      <c r="AR25" s="72">
        <v>712.60799999999995</v>
      </c>
      <c r="AS25" s="72">
        <v>0</v>
      </c>
      <c r="AT25" s="72">
        <v>0</v>
      </c>
      <c r="AU25" s="79">
        <v>0</v>
      </c>
      <c r="AV25" s="65">
        <f>SUM(AW25:AZ25)</f>
        <v>1.6694</v>
      </c>
      <c r="AW25" s="72">
        <v>0</v>
      </c>
      <c r="AX25" s="72">
        <v>6.1000000000000004E-3</v>
      </c>
      <c r="AY25" s="72">
        <v>1.6633</v>
      </c>
      <c r="AZ25" s="72">
        <v>0</v>
      </c>
      <c r="BA25" s="72">
        <v>0</v>
      </c>
      <c r="BB25" s="80">
        <v>0</v>
      </c>
      <c r="BC25" s="67">
        <f>SUM(BD25:BG25)</f>
        <v>693.65499999999997</v>
      </c>
      <c r="BD25" s="72">
        <v>0</v>
      </c>
      <c r="BE25" s="72">
        <v>1.6527000000000001</v>
      </c>
      <c r="BF25" s="81">
        <v>692.00229999999999</v>
      </c>
      <c r="BG25" s="72">
        <v>0</v>
      </c>
      <c r="BH25" s="72">
        <v>0</v>
      </c>
      <c r="BI25" s="82">
        <v>0</v>
      </c>
      <c r="BJ25" s="54">
        <f>SUM(BK25:BN25)</f>
        <v>525.05399999999997</v>
      </c>
      <c r="BK25" s="72">
        <f>SUM(G25+U25+AI25)</f>
        <v>0</v>
      </c>
      <c r="BL25" s="72">
        <f>SUM(H25+V25+AJ25)</f>
        <v>1.552</v>
      </c>
      <c r="BM25" s="72">
        <f>SUM(I25+W25+AK25)</f>
        <v>523.50199999999995</v>
      </c>
      <c r="BN25" s="72">
        <f>SUM(J25+X25+AL25)</f>
        <v>0</v>
      </c>
      <c r="BO25" s="72">
        <v>0</v>
      </c>
      <c r="BP25" s="73">
        <v>0</v>
      </c>
      <c r="BQ25" s="56">
        <f>SUM(BR25:BU25)</f>
        <v>716.46729999999991</v>
      </c>
      <c r="BR25" s="72">
        <f>SUM(N25+AB25+AP25 )</f>
        <v>0</v>
      </c>
      <c r="BS25" s="72">
        <f t="shared" ref="BS25:BU31" si="2">SUM(O25+AC25+AQ25 )</f>
        <v>3.8593000000000002</v>
      </c>
      <c r="BT25" s="74">
        <f t="shared" si="2"/>
        <v>712.60799999999995</v>
      </c>
      <c r="BU25" s="72">
        <f t="shared" si="2"/>
        <v>0</v>
      </c>
      <c r="BV25" s="72">
        <f>SUM(R25+AF25+AT25+BH25)</f>
        <v>0</v>
      </c>
      <c r="BW25" s="75">
        <f>SUM(S25+AG25+AU25+BI25)</f>
        <v>0</v>
      </c>
      <c r="BX25" s="83">
        <f>SUM(BY25:CB25)</f>
        <v>1379.8026999999997</v>
      </c>
      <c r="BY25" s="84">
        <f>SUM(BD25+BR25-CF25)</f>
        <v>0</v>
      </c>
      <c r="BZ25" s="84">
        <f t="shared" ref="BZ25:CB31" si="3">SUM(BE25+BS25-CG25)</f>
        <v>5.3943000000000003</v>
      </c>
      <c r="CA25" s="84">
        <f t="shared" si="3"/>
        <v>1374.4083999999998</v>
      </c>
      <c r="CB25" s="84">
        <f t="shared" si="3"/>
        <v>0</v>
      </c>
      <c r="CC25" s="72">
        <f>SUM(BV25-CJ25)</f>
        <v>0</v>
      </c>
      <c r="CD25" s="73">
        <f>SUM(BW25-CK25)</f>
        <v>0</v>
      </c>
      <c r="CE25" s="83">
        <f>SUM(CF25:CI25)</f>
        <v>30.319599999999998</v>
      </c>
      <c r="CF25" s="84">
        <v>0</v>
      </c>
      <c r="CG25" s="85">
        <v>0.1177</v>
      </c>
      <c r="CH25" s="86">
        <v>30.201899999999998</v>
      </c>
      <c r="CI25" s="84">
        <v>0</v>
      </c>
      <c r="CJ25" s="72">
        <v>0</v>
      </c>
      <c r="CK25" s="87">
        <v>0</v>
      </c>
    </row>
    <row r="26" spans="3:89" ht="22.5" x14ac:dyDescent="0.15">
      <c r="C26" s="5"/>
      <c r="D26" s="31" t="s">
        <v>27</v>
      </c>
      <c r="E26" s="152">
        <v>221</v>
      </c>
      <c r="F26" s="54">
        <f t="shared" si="0"/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3">
        <v>0</v>
      </c>
      <c r="M26" s="56">
        <f t="shared" ref="M26:M31" si="4">SUM(N26:Q26)</f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5">
        <v>0</v>
      </c>
      <c r="T26" s="58">
        <f t="shared" ref="T26:T31" si="5">SUM(U26:X26)</f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6">
        <v>0</v>
      </c>
      <c r="AA26" s="58">
        <f t="shared" ref="AA26:AA31" si="6">SUM(AB26:AE26)</f>
        <v>0</v>
      </c>
      <c r="AB26" s="72">
        <v>0</v>
      </c>
      <c r="AC26" s="72">
        <v>0</v>
      </c>
      <c r="AD26" s="72">
        <v>0</v>
      </c>
      <c r="AE26" s="72">
        <v>0</v>
      </c>
      <c r="AF26" s="72">
        <v>0</v>
      </c>
      <c r="AG26" s="77">
        <v>0</v>
      </c>
      <c r="AH26" s="61">
        <f t="shared" si="1"/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78">
        <v>0</v>
      </c>
      <c r="AO26" s="63">
        <f t="shared" ref="AO26:AO31" si="7">SUM(AP26:AS26)</f>
        <v>0</v>
      </c>
      <c r="AP26" s="72">
        <v>0</v>
      </c>
      <c r="AQ26" s="72">
        <v>0</v>
      </c>
      <c r="AR26" s="72">
        <v>0</v>
      </c>
      <c r="AS26" s="72">
        <v>0</v>
      </c>
      <c r="AT26" s="72">
        <v>0</v>
      </c>
      <c r="AU26" s="79">
        <v>0</v>
      </c>
      <c r="AV26" s="65">
        <f t="shared" ref="AV26:AV31" si="8">SUM(AW26:AZ26)</f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80">
        <v>0</v>
      </c>
      <c r="BC26" s="67">
        <f t="shared" ref="BC26:BC31" si="9">SUM(BD26:BG26)</f>
        <v>0</v>
      </c>
      <c r="BD26" s="72">
        <v>0</v>
      </c>
      <c r="BE26" s="72">
        <v>0</v>
      </c>
      <c r="BF26" s="72">
        <v>0</v>
      </c>
      <c r="BG26" s="72">
        <v>0</v>
      </c>
      <c r="BH26" s="72">
        <v>0</v>
      </c>
      <c r="BI26" s="82">
        <v>0</v>
      </c>
      <c r="BJ26" s="54">
        <f t="shared" ref="BJ26:BJ31" si="10">SUM(BK26:BN26)</f>
        <v>0</v>
      </c>
      <c r="BK26" s="72">
        <f t="shared" ref="BK26:BN31" si="11">SUM(G26+U26+AI26)</f>
        <v>0</v>
      </c>
      <c r="BL26" s="72">
        <f t="shared" si="11"/>
        <v>0</v>
      </c>
      <c r="BM26" s="72">
        <f t="shared" si="11"/>
        <v>0</v>
      </c>
      <c r="BN26" s="72">
        <f t="shared" si="11"/>
        <v>0</v>
      </c>
      <c r="BO26" s="72">
        <v>0</v>
      </c>
      <c r="BP26" s="88">
        <v>0</v>
      </c>
      <c r="BQ26" s="56">
        <f t="shared" ref="BQ26:BQ31" si="12">SUM(BR26:BU26)</f>
        <v>0</v>
      </c>
      <c r="BR26" s="72">
        <f t="shared" ref="BR26:BR31" si="13">SUM(N26+AB26+AP26 )</f>
        <v>0</v>
      </c>
      <c r="BS26" s="72">
        <f t="shared" si="2"/>
        <v>0</v>
      </c>
      <c r="BT26" s="72">
        <f t="shared" si="2"/>
        <v>0</v>
      </c>
      <c r="BU26" s="72">
        <f t="shared" si="2"/>
        <v>0</v>
      </c>
      <c r="BV26" s="72">
        <v>0</v>
      </c>
      <c r="BW26" s="89">
        <v>0</v>
      </c>
      <c r="BX26" s="70">
        <f t="shared" ref="BX26:BX31" si="14">SUM(BY26:CB26)</f>
        <v>0</v>
      </c>
      <c r="BY26" s="72">
        <f t="shared" ref="BY26:BY31" si="15">SUM(BD26+BR26-CF26)</f>
        <v>0</v>
      </c>
      <c r="BZ26" s="72">
        <f t="shared" si="3"/>
        <v>0</v>
      </c>
      <c r="CA26" s="72">
        <f t="shared" si="3"/>
        <v>0</v>
      </c>
      <c r="CB26" s="72">
        <f t="shared" si="3"/>
        <v>0</v>
      </c>
      <c r="CC26" s="72">
        <f t="shared" ref="CC26:CD31" si="16">SUM(BV26-CJ26)</f>
        <v>0</v>
      </c>
      <c r="CD26" s="73">
        <f t="shared" si="16"/>
        <v>0</v>
      </c>
      <c r="CE26" s="70">
        <f t="shared" ref="CE26:CE31" si="17">SUM(CF26:CI26)</f>
        <v>0</v>
      </c>
      <c r="CF26" s="72">
        <v>0</v>
      </c>
      <c r="CG26" s="84">
        <v>0</v>
      </c>
      <c r="CH26" s="72">
        <v>0</v>
      </c>
      <c r="CI26" s="72">
        <v>0</v>
      </c>
      <c r="CJ26" s="72">
        <v>0</v>
      </c>
      <c r="CK26" s="87">
        <v>0</v>
      </c>
    </row>
    <row r="27" spans="3:89" ht="15" customHeight="1" x14ac:dyDescent="0.15">
      <c r="C27" s="5"/>
      <c r="D27" s="31" t="s">
        <v>28</v>
      </c>
      <c r="E27" s="152">
        <v>231</v>
      </c>
      <c r="F27" s="54">
        <f t="shared" si="0"/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56">
        <f t="shared" si="4"/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5">
        <v>0</v>
      </c>
      <c r="T27" s="58">
        <f t="shared" si="5"/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6">
        <v>0</v>
      </c>
      <c r="AA27" s="58">
        <f t="shared" si="6"/>
        <v>0</v>
      </c>
      <c r="AB27" s="72">
        <v>0</v>
      </c>
      <c r="AC27" s="72">
        <v>0</v>
      </c>
      <c r="AD27" s="72">
        <v>0</v>
      </c>
      <c r="AE27" s="72">
        <v>0</v>
      </c>
      <c r="AF27" s="72">
        <v>0</v>
      </c>
      <c r="AG27" s="77">
        <v>0</v>
      </c>
      <c r="AH27" s="61">
        <f t="shared" si="1"/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78">
        <v>0</v>
      </c>
      <c r="AO27" s="63">
        <f t="shared" si="7"/>
        <v>0</v>
      </c>
      <c r="AP27" s="72">
        <v>0</v>
      </c>
      <c r="AQ27" s="72">
        <v>0</v>
      </c>
      <c r="AR27" s="72">
        <v>0</v>
      </c>
      <c r="AS27" s="72">
        <v>0</v>
      </c>
      <c r="AT27" s="72">
        <v>0</v>
      </c>
      <c r="AU27" s="79">
        <v>0</v>
      </c>
      <c r="AV27" s="65">
        <f t="shared" si="8"/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80">
        <v>0</v>
      </c>
      <c r="BC27" s="67">
        <f t="shared" si="9"/>
        <v>0</v>
      </c>
      <c r="BD27" s="72">
        <v>0</v>
      </c>
      <c r="BE27" s="72">
        <v>0</v>
      </c>
      <c r="BF27" s="72">
        <v>0</v>
      </c>
      <c r="BG27" s="72">
        <v>0</v>
      </c>
      <c r="BH27" s="72">
        <v>0</v>
      </c>
      <c r="BI27" s="82">
        <v>0</v>
      </c>
      <c r="BJ27" s="54">
        <f t="shared" si="10"/>
        <v>0</v>
      </c>
      <c r="BK27" s="72">
        <f t="shared" si="11"/>
        <v>0</v>
      </c>
      <c r="BL27" s="72">
        <f t="shared" si="11"/>
        <v>0</v>
      </c>
      <c r="BM27" s="72">
        <f t="shared" si="11"/>
        <v>0</v>
      </c>
      <c r="BN27" s="72">
        <f t="shared" si="11"/>
        <v>0</v>
      </c>
      <c r="BO27" s="72">
        <v>0</v>
      </c>
      <c r="BP27" s="88">
        <v>0</v>
      </c>
      <c r="BQ27" s="56">
        <f t="shared" si="12"/>
        <v>0</v>
      </c>
      <c r="BR27" s="72">
        <f t="shared" si="13"/>
        <v>0</v>
      </c>
      <c r="BS27" s="72">
        <f t="shared" si="2"/>
        <v>0</v>
      </c>
      <c r="BT27" s="72">
        <f t="shared" si="2"/>
        <v>0</v>
      </c>
      <c r="BU27" s="72">
        <f t="shared" si="2"/>
        <v>0</v>
      </c>
      <c r="BV27" s="72">
        <v>0</v>
      </c>
      <c r="BW27" s="89">
        <v>0</v>
      </c>
      <c r="BX27" s="70">
        <f t="shared" si="14"/>
        <v>0</v>
      </c>
      <c r="BY27" s="72">
        <f t="shared" si="15"/>
        <v>0</v>
      </c>
      <c r="BZ27" s="72">
        <f t="shared" si="3"/>
        <v>0</v>
      </c>
      <c r="CA27" s="72">
        <f t="shared" si="3"/>
        <v>0</v>
      </c>
      <c r="CB27" s="72">
        <f t="shared" si="3"/>
        <v>0</v>
      </c>
      <c r="CC27" s="72">
        <f t="shared" si="16"/>
        <v>0</v>
      </c>
      <c r="CD27" s="73">
        <f t="shared" si="16"/>
        <v>0</v>
      </c>
      <c r="CE27" s="70">
        <f t="shared" si="17"/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87">
        <v>0</v>
      </c>
    </row>
    <row r="28" spans="3:89" ht="15" customHeight="1" x14ac:dyDescent="0.15">
      <c r="C28" s="5"/>
      <c r="D28" s="31" t="s">
        <v>29</v>
      </c>
      <c r="E28" s="152">
        <v>241</v>
      </c>
      <c r="F28" s="54">
        <f t="shared" si="0"/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56">
        <f t="shared" si="4"/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5">
        <v>0</v>
      </c>
      <c r="T28" s="58">
        <f t="shared" si="5"/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6">
        <v>0</v>
      </c>
      <c r="AA28" s="58">
        <f t="shared" si="6"/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7">
        <v>0</v>
      </c>
      <c r="AH28" s="61">
        <f t="shared" si="1"/>
        <v>224.714</v>
      </c>
      <c r="AI28" s="72">
        <v>0</v>
      </c>
      <c r="AJ28" s="72">
        <v>0</v>
      </c>
      <c r="AK28" s="72">
        <v>224.714</v>
      </c>
      <c r="AL28" s="72">
        <v>0</v>
      </c>
      <c r="AM28" s="72">
        <v>0</v>
      </c>
      <c r="AN28" s="78">
        <v>0</v>
      </c>
      <c r="AO28" s="63">
        <f t="shared" si="7"/>
        <v>440.86599999999999</v>
      </c>
      <c r="AP28" s="72">
        <v>0</v>
      </c>
      <c r="AQ28" s="72">
        <v>0</v>
      </c>
      <c r="AR28" s="72">
        <v>440.86599999999999</v>
      </c>
      <c r="AS28" s="72">
        <v>0</v>
      </c>
      <c r="AT28" s="72">
        <v>0</v>
      </c>
      <c r="AU28" s="79">
        <v>0</v>
      </c>
      <c r="AV28" s="65">
        <f t="shared" si="8"/>
        <v>0.754</v>
      </c>
      <c r="AW28" s="72">
        <v>0</v>
      </c>
      <c r="AX28" s="72">
        <v>0</v>
      </c>
      <c r="AY28" s="72">
        <v>0.754</v>
      </c>
      <c r="AZ28" s="72">
        <v>0</v>
      </c>
      <c r="BA28" s="72">
        <v>0</v>
      </c>
      <c r="BB28" s="80">
        <v>0</v>
      </c>
      <c r="BC28" s="67">
        <f t="shared" si="9"/>
        <v>316.36649999999997</v>
      </c>
      <c r="BD28" s="72">
        <v>0</v>
      </c>
      <c r="BE28" s="72">
        <v>0</v>
      </c>
      <c r="BF28" s="72">
        <v>316.36649999999997</v>
      </c>
      <c r="BG28" s="72">
        <v>0</v>
      </c>
      <c r="BH28" s="72">
        <v>0</v>
      </c>
      <c r="BI28" s="82">
        <v>0</v>
      </c>
      <c r="BJ28" s="54">
        <f t="shared" si="10"/>
        <v>224.714</v>
      </c>
      <c r="BK28" s="72">
        <f t="shared" si="11"/>
        <v>0</v>
      </c>
      <c r="BL28" s="72">
        <f t="shared" si="11"/>
        <v>0</v>
      </c>
      <c r="BM28" s="72">
        <f t="shared" si="11"/>
        <v>224.714</v>
      </c>
      <c r="BN28" s="72">
        <f t="shared" si="11"/>
        <v>0</v>
      </c>
      <c r="BO28" s="72">
        <v>0</v>
      </c>
      <c r="BP28" s="88">
        <v>0</v>
      </c>
      <c r="BQ28" s="56">
        <f t="shared" si="12"/>
        <v>440.86599999999999</v>
      </c>
      <c r="BR28" s="72">
        <f t="shared" si="13"/>
        <v>0</v>
      </c>
      <c r="BS28" s="72">
        <f t="shared" si="2"/>
        <v>0</v>
      </c>
      <c r="BT28" s="72">
        <f t="shared" si="2"/>
        <v>440.86599999999999</v>
      </c>
      <c r="BU28" s="72">
        <f t="shared" si="2"/>
        <v>0</v>
      </c>
      <c r="BV28" s="72">
        <v>0</v>
      </c>
      <c r="BW28" s="89">
        <v>0</v>
      </c>
      <c r="BX28" s="70">
        <f t="shared" si="14"/>
        <v>757.23249999999996</v>
      </c>
      <c r="BY28" s="72">
        <f t="shared" si="15"/>
        <v>0</v>
      </c>
      <c r="BZ28" s="90">
        <f t="shared" si="3"/>
        <v>0</v>
      </c>
      <c r="CA28" s="72">
        <f t="shared" si="3"/>
        <v>757.23249999999996</v>
      </c>
      <c r="CB28" s="72">
        <f t="shared" si="3"/>
        <v>0</v>
      </c>
      <c r="CC28" s="72">
        <f t="shared" si="16"/>
        <v>0</v>
      </c>
      <c r="CD28" s="73">
        <f t="shared" si="16"/>
        <v>0</v>
      </c>
      <c r="CE28" s="70">
        <f t="shared" si="17"/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87">
        <v>0</v>
      </c>
    </row>
    <row r="29" spans="3:89" ht="15" customHeight="1" x14ac:dyDescent="0.15">
      <c r="C29" s="5"/>
      <c r="D29" s="31" t="s">
        <v>30</v>
      </c>
      <c r="E29" s="152">
        <v>251</v>
      </c>
      <c r="F29" s="54">
        <f t="shared" si="0"/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56">
        <f t="shared" si="4"/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5">
        <v>0</v>
      </c>
      <c r="T29" s="58">
        <f t="shared" si="5"/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6">
        <v>0</v>
      </c>
      <c r="AA29" s="58">
        <f t="shared" si="6"/>
        <v>0</v>
      </c>
      <c r="AB29" s="72">
        <v>0</v>
      </c>
      <c r="AC29" s="72">
        <v>0</v>
      </c>
      <c r="AD29" s="72">
        <v>0</v>
      </c>
      <c r="AE29" s="72">
        <v>0</v>
      </c>
      <c r="AF29" s="72">
        <v>0</v>
      </c>
      <c r="AG29" s="77">
        <v>0</v>
      </c>
      <c r="AH29" s="61">
        <f t="shared" si="1"/>
        <v>0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78">
        <v>0</v>
      </c>
      <c r="AO29" s="63">
        <f t="shared" si="7"/>
        <v>0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9">
        <v>0</v>
      </c>
      <c r="AV29" s="65">
        <f t="shared" si="8"/>
        <v>0</v>
      </c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80">
        <v>0</v>
      </c>
      <c r="BC29" s="67">
        <f t="shared" si="9"/>
        <v>0</v>
      </c>
      <c r="BD29" s="72">
        <v>0</v>
      </c>
      <c r="BE29" s="72">
        <v>0</v>
      </c>
      <c r="BF29" s="72">
        <v>0</v>
      </c>
      <c r="BG29" s="72">
        <v>0</v>
      </c>
      <c r="BH29" s="72">
        <v>0</v>
      </c>
      <c r="BI29" s="82">
        <v>0</v>
      </c>
      <c r="BJ29" s="54">
        <f t="shared" si="10"/>
        <v>0</v>
      </c>
      <c r="BK29" s="72">
        <f t="shared" si="11"/>
        <v>0</v>
      </c>
      <c r="BL29" s="72">
        <f t="shared" si="11"/>
        <v>0</v>
      </c>
      <c r="BM29" s="72">
        <f t="shared" si="11"/>
        <v>0</v>
      </c>
      <c r="BN29" s="72">
        <f t="shared" si="11"/>
        <v>0</v>
      </c>
      <c r="BO29" s="72">
        <v>0</v>
      </c>
      <c r="BP29" s="88">
        <v>0</v>
      </c>
      <c r="BQ29" s="56">
        <f t="shared" si="12"/>
        <v>0</v>
      </c>
      <c r="BR29" s="72">
        <f t="shared" si="13"/>
        <v>0</v>
      </c>
      <c r="BS29" s="72">
        <f t="shared" si="2"/>
        <v>0</v>
      </c>
      <c r="BT29" s="72">
        <f t="shared" si="2"/>
        <v>0</v>
      </c>
      <c r="BU29" s="72">
        <f t="shared" si="2"/>
        <v>0</v>
      </c>
      <c r="BV29" s="72">
        <v>0</v>
      </c>
      <c r="BW29" s="89">
        <v>0</v>
      </c>
      <c r="BX29" s="70">
        <f t="shared" si="14"/>
        <v>0</v>
      </c>
      <c r="BY29" s="72">
        <f t="shared" si="15"/>
        <v>0</v>
      </c>
      <c r="BZ29" s="72">
        <f t="shared" si="3"/>
        <v>0</v>
      </c>
      <c r="CA29" s="72">
        <f t="shared" si="3"/>
        <v>0</v>
      </c>
      <c r="CB29" s="72">
        <f t="shared" si="3"/>
        <v>0</v>
      </c>
      <c r="CC29" s="72">
        <f t="shared" si="16"/>
        <v>0</v>
      </c>
      <c r="CD29" s="73">
        <f t="shared" si="16"/>
        <v>0</v>
      </c>
      <c r="CE29" s="70">
        <f t="shared" si="17"/>
        <v>0</v>
      </c>
      <c r="CF29" s="72">
        <v>0</v>
      </c>
      <c r="CG29" s="72">
        <v>0</v>
      </c>
      <c r="CH29" s="72">
        <v>0</v>
      </c>
      <c r="CI29" s="72">
        <v>0</v>
      </c>
      <c r="CJ29" s="72">
        <v>0</v>
      </c>
      <c r="CK29" s="87">
        <v>0</v>
      </c>
    </row>
    <row r="30" spans="3:89" ht="15" customHeight="1" x14ac:dyDescent="0.15">
      <c r="C30" s="5"/>
      <c r="D30" s="31" t="s">
        <v>31</v>
      </c>
      <c r="E30" s="152">
        <v>261</v>
      </c>
      <c r="F30" s="54">
        <f t="shared" si="0"/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56">
        <f t="shared" si="4"/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5">
        <v>0</v>
      </c>
      <c r="T30" s="58">
        <f t="shared" si="5"/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6">
        <v>0</v>
      </c>
      <c r="AA30" s="58">
        <f t="shared" si="6"/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7">
        <v>0</v>
      </c>
      <c r="AH30" s="61">
        <f t="shared" si="1"/>
        <v>0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78">
        <v>0</v>
      </c>
      <c r="AO30" s="63">
        <f t="shared" si="7"/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9">
        <v>0</v>
      </c>
      <c r="AV30" s="65">
        <f t="shared" si="8"/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80">
        <v>0</v>
      </c>
      <c r="BC30" s="67">
        <f t="shared" si="9"/>
        <v>0</v>
      </c>
      <c r="BD30" s="72">
        <v>0</v>
      </c>
      <c r="BE30" s="72">
        <v>0</v>
      </c>
      <c r="BF30" s="72">
        <v>0</v>
      </c>
      <c r="BG30" s="72">
        <v>0</v>
      </c>
      <c r="BH30" s="72">
        <v>0</v>
      </c>
      <c r="BI30" s="82">
        <v>0</v>
      </c>
      <c r="BJ30" s="54">
        <f t="shared" si="10"/>
        <v>0</v>
      </c>
      <c r="BK30" s="72">
        <f t="shared" si="11"/>
        <v>0</v>
      </c>
      <c r="BL30" s="72">
        <f t="shared" si="11"/>
        <v>0</v>
      </c>
      <c r="BM30" s="72">
        <f t="shared" si="11"/>
        <v>0</v>
      </c>
      <c r="BN30" s="72">
        <f t="shared" si="11"/>
        <v>0</v>
      </c>
      <c r="BO30" s="72">
        <v>0</v>
      </c>
      <c r="BP30" s="88">
        <v>0</v>
      </c>
      <c r="BQ30" s="56">
        <f t="shared" si="12"/>
        <v>0</v>
      </c>
      <c r="BR30" s="72">
        <f t="shared" si="13"/>
        <v>0</v>
      </c>
      <c r="BS30" s="72">
        <f t="shared" si="2"/>
        <v>0</v>
      </c>
      <c r="BT30" s="72">
        <f t="shared" si="2"/>
        <v>0</v>
      </c>
      <c r="BU30" s="72">
        <f t="shared" si="2"/>
        <v>0</v>
      </c>
      <c r="BV30" s="72">
        <v>0</v>
      </c>
      <c r="BW30" s="89">
        <v>0</v>
      </c>
      <c r="BX30" s="70">
        <f t="shared" si="14"/>
        <v>0</v>
      </c>
      <c r="BY30" s="72">
        <f t="shared" si="15"/>
        <v>0</v>
      </c>
      <c r="BZ30" s="72">
        <f t="shared" si="3"/>
        <v>0</v>
      </c>
      <c r="CA30" s="72">
        <f t="shared" si="3"/>
        <v>0</v>
      </c>
      <c r="CB30" s="72">
        <f t="shared" si="3"/>
        <v>0</v>
      </c>
      <c r="CC30" s="72">
        <f t="shared" si="16"/>
        <v>0</v>
      </c>
      <c r="CD30" s="73">
        <f t="shared" si="16"/>
        <v>0</v>
      </c>
      <c r="CE30" s="70">
        <f t="shared" si="17"/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87">
        <v>0</v>
      </c>
    </row>
    <row r="31" spans="3:89" ht="15" customHeight="1" x14ac:dyDescent="0.15">
      <c r="C31" s="5"/>
      <c r="D31" s="31" t="s">
        <v>32</v>
      </c>
      <c r="E31" s="152">
        <v>271</v>
      </c>
      <c r="F31" s="54">
        <f t="shared" si="0"/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56">
        <f t="shared" si="4"/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5">
        <v>0</v>
      </c>
      <c r="T31" s="58">
        <f t="shared" si="5"/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6">
        <v>0</v>
      </c>
      <c r="AA31" s="58">
        <f t="shared" si="6"/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7">
        <v>0</v>
      </c>
      <c r="AH31" s="61">
        <f t="shared" si="1"/>
        <v>330.50599999999997</v>
      </c>
      <c r="AI31" s="72">
        <v>0</v>
      </c>
      <c r="AJ31" s="72">
        <v>0</v>
      </c>
      <c r="AK31" s="72">
        <v>330.50599999999997</v>
      </c>
      <c r="AL31" s="72">
        <v>0</v>
      </c>
      <c r="AM31" s="72">
        <v>0</v>
      </c>
      <c r="AN31" s="78">
        <v>0</v>
      </c>
      <c r="AO31" s="63">
        <f t="shared" si="7"/>
        <v>748.79399999999998</v>
      </c>
      <c r="AP31" s="72">
        <v>0</v>
      </c>
      <c r="AQ31" s="72">
        <v>0</v>
      </c>
      <c r="AR31" s="72">
        <v>748.79399999999998</v>
      </c>
      <c r="AS31" s="72">
        <v>0</v>
      </c>
      <c r="AT31" s="72">
        <v>0</v>
      </c>
      <c r="AU31" s="79">
        <v>0</v>
      </c>
      <c r="AV31" s="65">
        <f t="shared" si="8"/>
        <v>3.6667999999999998</v>
      </c>
      <c r="AW31" s="72">
        <v>0</v>
      </c>
      <c r="AX31" s="72">
        <v>0</v>
      </c>
      <c r="AY31" s="72">
        <v>3.6667999999999998</v>
      </c>
      <c r="AZ31" s="72">
        <v>0</v>
      </c>
      <c r="BA31" s="72">
        <v>0</v>
      </c>
      <c r="BB31" s="80">
        <v>0</v>
      </c>
      <c r="BC31" s="67">
        <f t="shared" si="9"/>
        <v>1428.0661</v>
      </c>
      <c r="BD31" s="72">
        <v>0</v>
      </c>
      <c r="BE31" s="72">
        <v>0</v>
      </c>
      <c r="BF31" s="72">
        <v>1428.0661</v>
      </c>
      <c r="BG31" s="72">
        <v>0</v>
      </c>
      <c r="BH31" s="72">
        <v>0</v>
      </c>
      <c r="BI31" s="82">
        <v>0</v>
      </c>
      <c r="BJ31" s="54">
        <f t="shared" si="10"/>
        <v>330.50599999999997</v>
      </c>
      <c r="BK31" s="72">
        <f t="shared" si="11"/>
        <v>0</v>
      </c>
      <c r="BL31" s="72">
        <f t="shared" si="11"/>
        <v>0</v>
      </c>
      <c r="BM31" s="72">
        <f t="shared" si="11"/>
        <v>330.50599999999997</v>
      </c>
      <c r="BN31" s="72">
        <f t="shared" si="11"/>
        <v>0</v>
      </c>
      <c r="BO31" s="72">
        <v>0</v>
      </c>
      <c r="BP31" s="88">
        <v>0</v>
      </c>
      <c r="BQ31" s="56">
        <f t="shared" si="12"/>
        <v>748.79399999999998</v>
      </c>
      <c r="BR31" s="72">
        <f t="shared" si="13"/>
        <v>0</v>
      </c>
      <c r="BS31" s="72">
        <f t="shared" si="2"/>
        <v>0</v>
      </c>
      <c r="BT31" s="72">
        <f t="shared" si="2"/>
        <v>748.79399999999998</v>
      </c>
      <c r="BU31" s="72">
        <f t="shared" si="2"/>
        <v>0</v>
      </c>
      <c r="BV31" s="72">
        <v>0</v>
      </c>
      <c r="BW31" s="89">
        <v>0</v>
      </c>
      <c r="BX31" s="70">
        <f t="shared" si="14"/>
        <v>2110.8017</v>
      </c>
      <c r="BY31" s="72">
        <f t="shared" si="15"/>
        <v>0</v>
      </c>
      <c r="BZ31" s="72">
        <f t="shared" si="3"/>
        <v>0</v>
      </c>
      <c r="CA31" s="72">
        <f t="shared" si="3"/>
        <v>2110.8017</v>
      </c>
      <c r="CB31" s="72">
        <f t="shared" si="3"/>
        <v>0</v>
      </c>
      <c r="CC31" s="72">
        <f t="shared" si="16"/>
        <v>0</v>
      </c>
      <c r="CD31" s="73">
        <f t="shared" si="16"/>
        <v>0</v>
      </c>
      <c r="CE31" s="70">
        <f t="shared" si="17"/>
        <v>66.058400000000006</v>
      </c>
      <c r="CF31" s="72">
        <v>0</v>
      </c>
      <c r="CG31" s="72">
        <v>0</v>
      </c>
      <c r="CH31" s="72">
        <v>66.058400000000006</v>
      </c>
      <c r="CI31" s="72">
        <v>0</v>
      </c>
      <c r="CJ31" s="72">
        <v>0</v>
      </c>
      <c r="CK31" s="87">
        <v>0</v>
      </c>
    </row>
    <row r="32" spans="3:89" ht="33.75" x14ac:dyDescent="0.15">
      <c r="C32" s="5"/>
      <c r="D32" s="31" t="s">
        <v>34</v>
      </c>
      <c r="E32" s="152">
        <v>300</v>
      </c>
      <c r="F32" s="54">
        <f>SUM(F33:F39)</f>
        <v>609.22199999999998</v>
      </c>
      <c r="G32" s="54">
        <f>SUM(G33:G39)</f>
        <v>54.258000000000003</v>
      </c>
      <c r="H32" s="54">
        <f>SUM(H33:H39)</f>
        <v>0</v>
      </c>
      <c r="I32" s="54">
        <f>SUM(I33:I39)</f>
        <v>554.96399999999994</v>
      </c>
      <c r="J32" s="54">
        <f>SUM(J33:J39)</f>
        <v>0</v>
      </c>
      <c r="K32" s="54">
        <v>0</v>
      </c>
      <c r="L32" s="55">
        <v>0</v>
      </c>
      <c r="M32" s="56">
        <f>SUM(M33:M39)</f>
        <v>2158.8383000000003</v>
      </c>
      <c r="N32" s="56">
        <f>SUM(N33:N39)</f>
        <v>145.3176</v>
      </c>
      <c r="O32" s="56">
        <f>SUM(O33:O39)</f>
        <v>0</v>
      </c>
      <c r="P32" s="56">
        <f>SUM(P33:P39)</f>
        <v>2013.5207000000003</v>
      </c>
      <c r="Q32" s="56">
        <f>SUM(Q33:Q39)</f>
        <v>0</v>
      </c>
      <c r="R32" s="54">
        <v>0</v>
      </c>
      <c r="S32" s="57">
        <v>0</v>
      </c>
      <c r="T32" s="58">
        <f>SUM(T33:T39)</f>
        <v>0</v>
      </c>
      <c r="U32" s="58">
        <f>SUM(U33:U39)</f>
        <v>0</v>
      </c>
      <c r="V32" s="58">
        <f>SUM(V33:V39)</f>
        <v>0</v>
      </c>
      <c r="W32" s="58">
        <f>SUM(W33:W39)</f>
        <v>0</v>
      </c>
      <c r="X32" s="58">
        <f>SUM(X33:X39)</f>
        <v>0</v>
      </c>
      <c r="Y32" s="54">
        <v>0</v>
      </c>
      <c r="Z32" s="59">
        <v>0</v>
      </c>
      <c r="AA32" s="58">
        <f>SUM(AA33:AA39)</f>
        <v>0</v>
      </c>
      <c r="AB32" s="58">
        <f>SUM(AB33:AB39)</f>
        <v>0</v>
      </c>
      <c r="AC32" s="58">
        <f>SUM(AC33:AC39)</f>
        <v>0</v>
      </c>
      <c r="AD32" s="58">
        <f>SUM(AD33:AD39)</f>
        <v>0</v>
      </c>
      <c r="AE32" s="58">
        <f>SUM(AE33:AE39)</f>
        <v>0</v>
      </c>
      <c r="AF32" s="54">
        <v>0</v>
      </c>
      <c r="AG32" s="60">
        <v>0</v>
      </c>
      <c r="AH32" s="61">
        <f t="shared" ref="AH32:BN32" si="18">SUM(AH33:AH39)</f>
        <v>0</v>
      </c>
      <c r="AI32" s="61">
        <f t="shared" si="18"/>
        <v>0</v>
      </c>
      <c r="AJ32" s="61">
        <f t="shared" si="18"/>
        <v>0</v>
      </c>
      <c r="AK32" s="61">
        <f t="shared" si="18"/>
        <v>0</v>
      </c>
      <c r="AL32" s="61">
        <f t="shared" si="18"/>
        <v>0</v>
      </c>
      <c r="AM32" s="54">
        <f t="shared" si="18"/>
        <v>0</v>
      </c>
      <c r="AN32" s="62">
        <f t="shared" si="18"/>
        <v>0</v>
      </c>
      <c r="AO32" s="63">
        <f t="shared" si="18"/>
        <v>0</v>
      </c>
      <c r="AP32" s="63">
        <f t="shared" si="18"/>
        <v>0</v>
      </c>
      <c r="AQ32" s="63">
        <f t="shared" si="18"/>
        <v>0</v>
      </c>
      <c r="AR32" s="63">
        <f t="shared" si="18"/>
        <v>0</v>
      </c>
      <c r="AS32" s="63">
        <f t="shared" si="18"/>
        <v>0</v>
      </c>
      <c r="AT32" s="54">
        <f t="shared" si="18"/>
        <v>0</v>
      </c>
      <c r="AU32" s="64">
        <f t="shared" si="18"/>
        <v>0</v>
      </c>
      <c r="AV32" s="65">
        <f t="shared" si="18"/>
        <v>0</v>
      </c>
      <c r="AW32" s="65">
        <f t="shared" si="18"/>
        <v>0</v>
      </c>
      <c r="AX32" s="65">
        <f t="shared" si="18"/>
        <v>0</v>
      </c>
      <c r="AY32" s="65">
        <f t="shared" si="18"/>
        <v>0</v>
      </c>
      <c r="AZ32" s="65">
        <f t="shared" si="18"/>
        <v>0</v>
      </c>
      <c r="BA32" s="54">
        <f t="shared" si="18"/>
        <v>0</v>
      </c>
      <c r="BB32" s="66">
        <f t="shared" si="18"/>
        <v>0</v>
      </c>
      <c r="BC32" s="67">
        <f t="shared" si="18"/>
        <v>0</v>
      </c>
      <c r="BD32" s="67">
        <f t="shared" si="18"/>
        <v>0</v>
      </c>
      <c r="BE32" s="67">
        <f t="shared" si="18"/>
        <v>0</v>
      </c>
      <c r="BF32" s="67">
        <f t="shared" si="18"/>
        <v>0</v>
      </c>
      <c r="BG32" s="67">
        <f t="shared" si="18"/>
        <v>0</v>
      </c>
      <c r="BH32" s="54">
        <f t="shared" si="18"/>
        <v>0</v>
      </c>
      <c r="BI32" s="68">
        <f t="shared" si="18"/>
        <v>0</v>
      </c>
      <c r="BJ32" s="54">
        <f t="shared" si="18"/>
        <v>609.22199999999998</v>
      </c>
      <c r="BK32" s="54">
        <f t="shared" si="18"/>
        <v>54.258000000000003</v>
      </c>
      <c r="BL32" s="54">
        <f t="shared" si="18"/>
        <v>0</v>
      </c>
      <c r="BM32" s="54">
        <f t="shared" si="18"/>
        <v>554.96399999999994</v>
      </c>
      <c r="BN32" s="54">
        <f t="shared" si="18"/>
        <v>0</v>
      </c>
      <c r="BO32" s="54">
        <v>0</v>
      </c>
      <c r="BP32" s="91">
        <v>0</v>
      </c>
      <c r="BQ32" s="56">
        <f>SUM(BQ33:BQ39)</f>
        <v>2158.8383000000003</v>
      </c>
      <c r="BR32" s="56">
        <f>SUM(BR33:BR39)</f>
        <v>145.3176</v>
      </c>
      <c r="BS32" s="56">
        <f>SUM(BS33:BS39)</f>
        <v>0</v>
      </c>
      <c r="BT32" s="56">
        <f>SUM(BT33:BT39)</f>
        <v>2013.5207000000003</v>
      </c>
      <c r="BU32" s="56">
        <f>SUM(BU33:BU39)</f>
        <v>0</v>
      </c>
      <c r="BV32" s="54">
        <v>0</v>
      </c>
      <c r="BW32" s="54">
        <v>0</v>
      </c>
      <c r="BX32" s="69">
        <f>SUM(BX33:BX39)</f>
        <v>2158.8383000000003</v>
      </c>
      <c r="BY32" s="69">
        <f>SUM(BY33:BY39)</f>
        <v>145.3176</v>
      </c>
      <c r="BZ32" s="69">
        <f>SUM(BZ33:BZ39)</f>
        <v>0</v>
      </c>
      <c r="CA32" s="69">
        <f>SUM(CA33:CA39)</f>
        <v>2013.5207000000003</v>
      </c>
      <c r="CB32" s="69">
        <f>SUM(CB33:CB39)</f>
        <v>0</v>
      </c>
      <c r="CC32" s="70">
        <v>0</v>
      </c>
      <c r="CD32" s="54">
        <v>0</v>
      </c>
      <c r="CE32" s="69">
        <f>SUM(CE33:CE39)</f>
        <v>0</v>
      </c>
      <c r="CF32" s="69">
        <f>SUM(CF33:CF39)</f>
        <v>0</v>
      </c>
      <c r="CG32" s="69">
        <f>SUM(CG33:CG39)</f>
        <v>0</v>
      </c>
      <c r="CH32" s="69">
        <f>SUM(CH33:CH39)</f>
        <v>0</v>
      </c>
      <c r="CI32" s="69">
        <f>SUM(CI33:CI39)</f>
        <v>0</v>
      </c>
      <c r="CJ32" s="70">
        <v>0</v>
      </c>
      <c r="CK32" s="71">
        <v>0</v>
      </c>
    </row>
    <row r="33" spans="3:89" ht="22.5" x14ac:dyDescent="0.15">
      <c r="C33" s="5"/>
      <c r="D33" s="31" t="s">
        <v>26</v>
      </c>
      <c r="E33" s="152">
        <v>311</v>
      </c>
      <c r="F33" s="54">
        <f>SUM(G33:I33)</f>
        <v>127.023</v>
      </c>
      <c r="G33" s="72">
        <v>0</v>
      </c>
      <c r="H33" s="72">
        <v>0</v>
      </c>
      <c r="I33" s="72">
        <v>127.023</v>
      </c>
      <c r="J33" s="72">
        <v>0</v>
      </c>
      <c r="K33" s="72">
        <v>0</v>
      </c>
      <c r="L33" s="73">
        <v>0</v>
      </c>
      <c r="M33" s="56">
        <f>SUM(N33:Q33)</f>
        <v>460.86450000000002</v>
      </c>
      <c r="N33" s="72">
        <v>0</v>
      </c>
      <c r="O33" s="72">
        <v>0</v>
      </c>
      <c r="P33" s="74">
        <v>460.86450000000002</v>
      </c>
      <c r="Q33" s="72">
        <v>0</v>
      </c>
      <c r="R33" s="72">
        <v>0</v>
      </c>
      <c r="S33" s="75">
        <v>0</v>
      </c>
      <c r="T33" s="58">
        <f>SUM(U33:X33)</f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6">
        <v>0</v>
      </c>
      <c r="AA33" s="58">
        <f>SUM(AB33:AE33)</f>
        <v>0</v>
      </c>
      <c r="AB33" s="72">
        <v>0</v>
      </c>
      <c r="AC33" s="72">
        <v>0</v>
      </c>
      <c r="AD33" s="72">
        <v>0</v>
      </c>
      <c r="AE33" s="72">
        <v>0</v>
      </c>
      <c r="AF33" s="72">
        <v>0</v>
      </c>
      <c r="AG33" s="77">
        <v>0</v>
      </c>
      <c r="AH33" s="61">
        <f>SUM(AI33:AL33)</f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78">
        <v>0</v>
      </c>
      <c r="AO33" s="63">
        <f>SUM(AP33:AS33)</f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9">
        <v>0</v>
      </c>
      <c r="AV33" s="65">
        <f>SUM(AW33:AZ33)</f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80">
        <v>0</v>
      </c>
      <c r="BC33" s="67">
        <f>SUM(BD33:BG33)</f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82">
        <v>0</v>
      </c>
      <c r="BJ33" s="54">
        <f>SUM(BK33:BN33)</f>
        <v>127.023</v>
      </c>
      <c r="BK33" s="72">
        <f>SUM(G33+U33+AI33)</f>
        <v>0</v>
      </c>
      <c r="BL33" s="72">
        <f t="shared" ref="BL33:BN39" si="19">SUM(H33+V33+AJ33)</f>
        <v>0</v>
      </c>
      <c r="BM33" s="72">
        <f t="shared" si="19"/>
        <v>127.023</v>
      </c>
      <c r="BN33" s="72">
        <f t="shared" si="19"/>
        <v>0</v>
      </c>
      <c r="BO33" s="72">
        <v>0</v>
      </c>
      <c r="BP33" s="88">
        <v>0</v>
      </c>
      <c r="BQ33" s="56">
        <f>SUM(BR33:BU33)</f>
        <v>460.86450000000002</v>
      </c>
      <c r="BR33" s="72">
        <f t="shared" ref="BR33:BU39" si="20">SUM(N33+AB33+AP33 )</f>
        <v>0</v>
      </c>
      <c r="BS33" s="72">
        <f t="shared" si="20"/>
        <v>0</v>
      </c>
      <c r="BT33" s="92">
        <f t="shared" si="20"/>
        <v>460.86450000000002</v>
      </c>
      <c r="BU33" s="72">
        <f t="shared" si="20"/>
        <v>0</v>
      </c>
      <c r="BV33" s="72">
        <f>SUM(R33+AF33+AT33+BH33)</f>
        <v>0</v>
      </c>
      <c r="BW33" s="89">
        <f>SUM(S33+AG33+AU33+BI33)</f>
        <v>0</v>
      </c>
      <c r="BX33" s="83">
        <f>SUM(BY33:CB33)</f>
        <v>460.86450000000002</v>
      </c>
      <c r="BY33" s="84">
        <f t="shared" ref="BY33:CB39" si="21">SUM(BD33+BR33-CF33)</f>
        <v>0</v>
      </c>
      <c r="BZ33" s="84">
        <f t="shared" si="21"/>
        <v>0</v>
      </c>
      <c r="CA33" s="93">
        <f t="shared" si="21"/>
        <v>460.86450000000002</v>
      </c>
      <c r="CB33" s="84">
        <f t="shared" si="21"/>
        <v>0</v>
      </c>
      <c r="CC33" s="72">
        <f t="shared" ref="CC33:CD39" si="22">SUM(BV33-CJ33)</f>
        <v>0</v>
      </c>
      <c r="CD33" s="73">
        <f t="shared" si="22"/>
        <v>0</v>
      </c>
      <c r="CE33" s="83">
        <v>0</v>
      </c>
      <c r="CF33" s="84">
        <v>0</v>
      </c>
      <c r="CG33" s="84">
        <v>0</v>
      </c>
      <c r="CH33" s="84">
        <v>0</v>
      </c>
      <c r="CI33" s="84">
        <v>0</v>
      </c>
      <c r="CJ33" s="72">
        <v>0</v>
      </c>
      <c r="CK33" s="87">
        <v>0</v>
      </c>
    </row>
    <row r="34" spans="3:89" ht="22.5" x14ac:dyDescent="0.15">
      <c r="C34" s="5"/>
      <c r="D34" s="31" t="s">
        <v>27</v>
      </c>
      <c r="E34" s="152">
        <v>321</v>
      </c>
      <c r="F34" s="54">
        <f t="shared" ref="F34:F39" si="23">SUM(G34:I34)</f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56">
        <f t="shared" ref="M34:M39" si="24">SUM(N34:Q34)</f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5">
        <v>0</v>
      </c>
      <c r="T34" s="58">
        <f t="shared" ref="T34:T39" si="25">SUM(U34:X34)</f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6">
        <v>0</v>
      </c>
      <c r="AA34" s="58">
        <f t="shared" ref="AA34:AA39" si="26">SUM(AB34:AE34)</f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7">
        <v>0</v>
      </c>
      <c r="AH34" s="61">
        <f t="shared" ref="AH34:AH39" si="27">SUM(AI34:AL34)</f>
        <v>0</v>
      </c>
      <c r="AI34" s="72">
        <v>0</v>
      </c>
      <c r="AJ34" s="72">
        <v>0</v>
      </c>
      <c r="AK34" s="72">
        <v>0</v>
      </c>
      <c r="AL34" s="72">
        <v>0</v>
      </c>
      <c r="AM34" s="72">
        <v>0</v>
      </c>
      <c r="AN34" s="78">
        <v>0</v>
      </c>
      <c r="AO34" s="63">
        <f t="shared" ref="AO34:AO39" si="28">SUM(AP34:AS34)</f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9">
        <v>0</v>
      </c>
      <c r="AV34" s="65">
        <f t="shared" ref="AV34:AV39" si="29">SUM(AW34:AZ34)</f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80">
        <v>0</v>
      </c>
      <c r="BC34" s="67">
        <f t="shared" ref="BC34:BC39" si="30">SUM(BD34:BG34)</f>
        <v>0</v>
      </c>
      <c r="BD34" s="72">
        <v>0</v>
      </c>
      <c r="BE34" s="72">
        <v>0</v>
      </c>
      <c r="BF34" s="72">
        <v>0</v>
      </c>
      <c r="BG34" s="72">
        <v>0</v>
      </c>
      <c r="BH34" s="72">
        <v>0</v>
      </c>
      <c r="BI34" s="82">
        <v>0</v>
      </c>
      <c r="BJ34" s="54">
        <f t="shared" ref="BJ34:BJ39" si="31">SUM(BK34:BN34)</f>
        <v>0</v>
      </c>
      <c r="BK34" s="72">
        <f t="shared" ref="BK34:BK39" si="32">SUM(G34+U34+AI34)</f>
        <v>0</v>
      </c>
      <c r="BL34" s="72">
        <f t="shared" si="19"/>
        <v>0</v>
      </c>
      <c r="BM34" s="72">
        <f t="shared" si="19"/>
        <v>0</v>
      </c>
      <c r="BN34" s="72">
        <f t="shared" si="19"/>
        <v>0</v>
      </c>
      <c r="BO34" s="72">
        <v>0</v>
      </c>
      <c r="BP34" s="88">
        <v>0</v>
      </c>
      <c r="BQ34" s="56">
        <f t="shared" ref="BQ34:BQ39" si="33">SUM(BR34:BU34)</f>
        <v>0</v>
      </c>
      <c r="BR34" s="72">
        <f t="shared" si="20"/>
        <v>0</v>
      </c>
      <c r="BS34" s="72">
        <f t="shared" si="20"/>
        <v>0</v>
      </c>
      <c r="BT34" s="72">
        <f t="shared" si="20"/>
        <v>0</v>
      </c>
      <c r="BU34" s="72">
        <f t="shared" si="20"/>
        <v>0</v>
      </c>
      <c r="BV34" s="72">
        <v>0</v>
      </c>
      <c r="BW34" s="89">
        <v>0</v>
      </c>
      <c r="BX34" s="70">
        <f t="shared" ref="BX34:BX39" si="34">SUM(BY34:CB34)</f>
        <v>0</v>
      </c>
      <c r="BY34" s="72">
        <f t="shared" si="21"/>
        <v>0</v>
      </c>
      <c r="BZ34" s="72">
        <f t="shared" si="21"/>
        <v>0</v>
      </c>
      <c r="CA34" s="72">
        <f t="shared" si="21"/>
        <v>0</v>
      </c>
      <c r="CB34" s="72">
        <f t="shared" si="21"/>
        <v>0</v>
      </c>
      <c r="CC34" s="72">
        <f t="shared" si="22"/>
        <v>0</v>
      </c>
      <c r="CD34" s="73">
        <f t="shared" si="22"/>
        <v>0</v>
      </c>
      <c r="CE34" s="70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87">
        <v>0</v>
      </c>
    </row>
    <row r="35" spans="3:89" ht="15" customHeight="1" x14ac:dyDescent="0.15">
      <c r="C35" s="5"/>
      <c r="D35" s="31" t="s">
        <v>28</v>
      </c>
      <c r="E35" s="152">
        <v>331</v>
      </c>
      <c r="F35" s="54">
        <f t="shared" si="23"/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56">
        <f t="shared" si="24"/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5">
        <v>0</v>
      </c>
      <c r="T35" s="58">
        <f t="shared" si="25"/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6">
        <v>0</v>
      </c>
      <c r="AA35" s="58">
        <f t="shared" si="26"/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7">
        <v>0</v>
      </c>
      <c r="AH35" s="61">
        <f t="shared" si="27"/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8">
        <v>0</v>
      </c>
      <c r="AO35" s="63">
        <f t="shared" si="28"/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9">
        <v>0</v>
      </c>
      <c r="AV35" s="65">
        <f t="shared" si="29"/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80">
        <v>0</v>
      </c>
      <c r="BC35" s="67">
        <f t="shared" si="30"/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82">
        <v>0</v>
      </c>
      <c r="BJ35" s="54">
        <f t="shared" si="31"/>
        <v>0</v>
      </c>
      <c r="BK35" s="72">
        <f t="shared" si="32"/>
        <v>0</v>
      </c>
      <c r="BL35" s="72">
        <f t="shared" si="19"/>
        <v>0</v>
      </c>
      <c r="BM35" s="72">
        <f t="shared" si="19"/>
        <v>0</v>
      </c>
      <c r="BN35" s="72">
        <f t="shared" si="19"/>
        <v>0</v>
      </c>
      <c r="BO35" s="72">
        <v>0</v>
      </c>
      <c r="BP35" s="88">
        <v>0</v>
      </c>
      <c r="BQ35" s="56">
        <f t="shared" si="33"/>
        <v>0</v>
      </c>
      <c r="BR35" s="72">
        <f t="shared" si="20"/>
        <v>0</v>
      </c>
      <c r="BS35" s="72">
        <f t="shared" si="20"/>
        <v>0</v>
      </c>
      <c r="BT35" s="72">
        <f t="shared" si="20"/>
        <v>0</v>
      </c>
      <c r="BU35" s="72">
        <f t="shared" si="20"/>
        <v>0</v>
      </c>
      <c r="BV35" s="72">
        <v>0</v>
      </c>
      <c r="BW35" s="89">
        <v>0</v>
      </c>
      <c r="BX35" s="70">
        <f t="shared" si="34"/>
        <v>0</v>
      </c>
      <c r="BY35" s="72">
        <f t="shared" si="21"/>
        <v>0</v>
      </c>
      <c r="BZ35" s="72">
        <f t="shared" si="21"/>
        <v>0</v>
      </c>
      <c r="CA35" s="72">
        <f t="shared" si="21"/>
        <v>0</v>
      </c>
      <c r="CB35" s="72">
        <f t="shared" si="21"/>
        <v>0</v>
      </c>
      <c r="CC35" s="72">
        <f t="shared" si="22"/>
        <v>0</v>
      </c>
      <c r="CD35" s="73">
        <f t="shared" si="22"/>
        <v>0</v>
      </c>
      <c r="CE35" s="70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87">
        <v>0</v>
      </c>
    </row>
    <row r="36" spans="3:89" ht="15" customHeight="1" x14ac:dyDescent="0.15">
      <c r="C36" s="5"/>
      <c r="D36" s="31" t="s">
        <v>29</v>
      </c>
      <c r="E36" s="152">
        <v>341</v>
      </c>
      <c r="F36" s="54">
        <f t="shared" si="23"/>
        <v>398.98099999999999</v>
      </c>
      <c r="G36" s="94">
        <v>54.258000000000003</v>
      </c>
      <c r="H36" s="94">
        <v>0</v>
      </c>
      <c r="I36" s="94">
        <v>344.72300000000001</v>
      </c>
      <c r="J36" s="94">
        <v>0</v>
      </c>
      <c r="K36" s="94">
        <v>0</v>
      </c>
      <c r="L36" s="95">
        <v>0</v>
      </c>
      <c r="M36" s="56">
        <f t="shared" si="24"/>
        <v>1396.0418000000002</v>
      </c>
      <c r="N36" s="94">
        <v>145.3176</v>
      </c>
      <c r="O36" s="94">
        <v>0</v>
      </c>
      <c r="P36" s="94">
        <v>1250.7242000000001</v>
      </c>
      <c r="Q36" s="94">
        <v>0</v>
      </c>
      <c r="R36" s="94">
        <v>0</v>
      </c>
      <c r="S36" s="96">
        <v>0</v>
      </c>
      <c r="T36" s="58">
        <f t="shared" si="25"/>
        <v>0</v>
      </c>
      <c r="U36" s="94">
        <v>0</v>
      </c>
      <c r="V36" s="94">
        <v>0</v>
      </c>
      <c r="W36" s="94">
        <v>0</v>
      </c>
      <c r="X36" s="94">
        <v>0</v>
      </c>
      <c r="Y36" s="94">
        <v>0</v>
      </c>
      <c r="Z36" s="97">
        <v>0</v>
      </c>
      <c r="AA36" s="58">
        <f t="shared" si="26"/>
        <v>0</v>
      </c>
      <c r="AB36" s="94">
        <v>0</v>
      </c>
      <c r="AC36" s="94">
        <v>0</v>
      </c>
      <c r="AD36" s="94">
        <v>0</v>
      </c>
      <c r="AE36" s="94">
        <v>0</v>
      </c>
      <c r="AF36" s="94">
        <v>0</v>
      </c>
      <c r="AG36" s="98">
        <v>0</v>
      </c>
      <c r="AH36" s="61">
        <f t="shared" si="27"/>
        <v>0</v>
      </c>
      <c r="AI36" s="94">
        <v>0</v>
      </c>
      <c r="AJ36" s="94">
        <v>0</v>
      </c>
      <c r="AK36" s="94">
        <v>0</v>
      </c>
      <c r="AL36" s="94">
        <v>0</v>
      </c>
      <c r="AM36" s="94">
        <v>0</v>
      </c>
      <c r="AN36" s="99">
        <v>0</v>
      </c>
      <c r="AO36" s="63">
        <f t="shared" si="28"/>
        <v>0</v>
      </c>
      <c r="AP36" s="94">
        <v>0</v>
      </c>
      <c r="AQ36" s="94">
        <v>0</v>
      </c>
      <c r="AR36" s="94">
        <v>0</v>
      </c>
      <c r="AS36" s="94">
        <v>0</v>
      </c>
      <c r="AT36" s="94">
        <v>0</v>
      </c>
      <c r="AU36" s="100">
        <v>0</v>
      </c>
      <c r="AV36" s="65">
        <f t="shared" si="29"/>
        <v>0</v>
      </c>
      <c r="AW36" s="94">
        <v>0</v>
      </c>
      <c r="AX36" s="94">
        <v>0</v>
      </c>
      <c r="AY36" s="94">
        <v>0</v>
      </c>
      <c r="AZ36" s="94">
        <v>0</v>
      </c>
      <c r="BA36" s="94">
        <v>0</v>
      </c>
      <c r="BB36" s="101">
        <v>0</v>
      </c>
      <c r="BC36" s="67">
        <f t="shared" si="30"/>
        <v>0</v>
      </c>
      <c r="BD36" s="94">
        <v>0</v>
      </c>
      <c r="BE36" s="94">
        <v>0</v>
      </c>
      <c r="BF36" s="94">
        <v>0</v>
      </c>
      <c r="BG36" s="94">
        <v>0</v>
      </c>
      <c r="BH36" s="94">
        <v>0</v>
      </c>
      <c r="BI36" s="102">
        <v>0</v>
      </c>
      <c r="BJ36" s="54">
        <f t="shared" si="31"/>
        <v>398.98099999999999</v>
      </c>
      <c r="BK36" s="94">
        <f t="shared" si="32"/>
        <v>54.258000000000003</v>
      </c>
      <c r="BL36" s="94">
        <f t="shared" si="19"/>
        <v>0</v>
      </c>
      <c r="BM36" s="94">
        <f t="shared" si="19"/>
        <v>344.72300000000001</v>
      </c>
      <c r="BN36" s="94">
        <f t="shared" si="19"/>
        <v>0</v>
      </c>
      <c r="BO36" s="94">
        <v>0</v>
      </c>
      <c r="BP36" s="103">
        <v>0</v>
      </c>
      <c r="BQ36" s="56">
        <f t="shared" si="33"/>
        <v>1396.0418000000002</v>
      </c>
      <c r="BR36" s="94">
        <f t="shared" si="20"/>
        <v>145.3176</v>
      </c>
      <c r="BS36" s="94">
        <f t="shared" si="20"/>
        <v>0</v>
      </c>
      <c r="BT36" s="94">
        <f t="shared" si="20"/>
        <v>1250.7242000000001</v>
      </c>
      <c r="BU36" s="94">
        <f t="shared" si="20"/>
        <v>0</v>
      </c>
      <c r="BV36" s="94">
        <v>0</v>
      </c>
      <c r="BW36" s="104">
        <v>0</v>
      </c>
      <c r="BX36" s="70">
        <f t="shared" si="34"/>
        <v>1396.0418000000002</v>
      </c>
      <c r="BY36" s="94">
        <f t="shared" si="21"/>
        <v>145.3176</v>
      </c>
      <c r="BZ36" s="94">
        <f t="shared" si="21"/>
        <v>0</v>
      </c>
      <c r="CA36" s="94">
        <f t="shared" si="21"/>
        <v>1250.7242000000001</v>
      </c>
      <c r="CB36" s="94">
        <f t="shared" si="21"/>
        <v>0</v>
      </c>
      <c r="CC36" s="94">
        <f t="shared" si="22"/>
        <v>0</v>
      </c>
      <c r="CD36" s="95">
        <f t="shared" si="22"/>
        <v>0</v>
      </c>
      <c r="CE36" s="105">
        <v>0</v>
      </c>
      <c r="CF36" s="94">
        <v>0</v>
      </c>
      <c r="CG36" s="94">
        <v>0</v>
      </c>
      <c r="CH36" s="94">
        <v>0</v>
      </c>
      <c r="CI36" s="94">
        <v>0</v>
      </c>
      <c r="CJ36" s="94">
        <v>0</v>
      </c>
      <c r="CK36" s="106">
        <v>0</v>
      </c>
    </row>
    <row r="37" spans="3:89" ht="15" customHeight="1" x14ac:dyDescent="0.15">
      <c r="C37" s="5"/>
      <c r="D37" s="31" t="s">
        <v>30</v>
      </c>
      <c r="E37" s="152">
        <v>351</v>
      </c>
      <c r="F37" s="54">
        <f t="shared" si="23"/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5">
        <v>0</v>
      </c>
      <c r="M37" s="56">
        <f t="shared" si="24"/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6">
        <v>0</v>
      </c>
      <c r="T37" s="58">
        <f t="shared" si="25"/>
        <v>0</v>
      </c>
      <c r="U37" s="94">
        <v>0</v>
      </c>
      <c r="V37" s="94">
        <v>0</v>
      </c>
      <c r="W37" s="94">
        <v>0</v>
      </c>
      <c r="X37" s="94">
        <v>0</v>
      </c>
      <c r="Y37" s="94">
        <v>0</v>
      </c>
      <c r="Z37" s="97">
        <v>0</v>
      </c>
      <c r="AA37" s="58">
        <f t="shared" si="26"/>
        <v>0</v>
      </c>
      <c r="AB37" s="94">
        <v>0</v>
      </c>
      <c r="AC37" s="94">
        <v>0</v>
      </c>
      <c r="AD37" s="94">
        <v>0</v>
      </c>
      <c r="AE37" s="94">
        <v>0</v>
      </c>
      <c r="AF37" s="94">
        <v>0</v>
      </c>
      <c r="AG37" s="98">
        <v>0</v>
      </c>
      <c r="AH37" s="61">
        <f t="shared" si="27"/>
        <v>0</v>
      </c>
      <c r="AI37" s="94">
        <v>0</v>
      </c>
      <c r="AJ37" s="94">
        <v>0</v>
      </c>
      <c r="AK37" s="94">
        <v>0</v>
      </c>
      <c r="AL37" s="94">
        <v>0</v>
      </c>
      <c r="AM37" s="94">
        <v>0</v>
      </c>
      <c r="AN37" s="99">
        <v>0</v>
      </c>
      <c r="AO37" s="63">
        <f t="shared" si="28"/>
        <v>0</v>
      </c>
      <c r="AP37" s="94">
        <v>0</v>
      </c>
      <c r="AQ37" s="94">
        <v>0</v>
      </c>
      <c r="AR37" s="94">
        <v>0</v>
      </c>
      <c r="AS37" s="94">
        <v>0</v>
      </c>
      <c r="AT37" s="94">
        <v>0</v>
      </c>
      <c r="AU37" s="100">
        <v>0</v>
      </c>
      <c r="AV37" s="65">
        <f t="shared" si="29"/>
        <v>0</v>
      </c>
      <c r="AW37" s="94">
        <v>0</v>
      </c>
      <c r="AX37" s="94">
        <v>0</v>
      </c>
      <c r="AY37" s="94">
        <v>0</v>
      </c>
      <c r="AZ37" s="94">
        <v>0</v>
      </c>
      <c r="BA37" s="94">
        <v>0</v>
      </c>
      <c r="BB37" s="101">
        <v>0</v>
      </c>
      <c r="BC37" s="67">
        <f t="shared" si="30"/>
        <v>0</v>
      </c>
      <c r="BD37" s="94">
        <v>0</v>
      </c>
      <c r="BE37" s="94">
        <v>0</v>
      </c>
      <c r="BF37" s="94">
        <v>0</v>
      </c>
      <c r="BG37" s="94">
        <v>0</v>
      </c>
      <c r="BH37" s="94">
        <v>0</v>
      </c>
      <c r="BI37" s="102">
        <v>0</v>
      </c>
      <c r="BJ37" s="54">
        <f t="shared" si="31"/>
        <v>0</v>
      </c>
      <c r="BK37" s="94">
        <f t="shared" si="32"/>
        <v>0</v>
      </c>
      <c r="BL37" s="94">
        <f t="shared" si="19"/>
        <v>0</v>
      </c>
      <c r="BM37" s="94">
        <f t="shared" si="19"/>
        <v>0</v>
      </c>
      <c r="BN37" s="94">
        <f t="shared" si="19"/>
        <v>0</v>
      </c>
      <c r="BO37" s="94">
        <v>0</v>
      </c>
      <c r="BP37" s="103">
        <v>0</v>
      </c>
      <c r="BQ37" s="56">
        <f t="shared" si="33"/>
        <v>0</v>
      </c>
      <c r="BR37" s="94">
        <f t="shared" si="20"/>
        <v>0</v>
      </c>
      <c r="BS37" s="94">
        <f t="shared" si="20"/>
        <v>0</v>
      </c>
      <c r="BT37" s="94">
        <f t="shared" si="20"/>
        <v>0</v>
      </c>
      <c r="BU37" s="94">
        <f t="shared" si="20"/>
        <v>0</v>
      </c>
      <c r="BV37" s="94">
        <v>0</v>
      </c>
      <c r="BW37" s="104">
        <v>0</v>
      </c>
      <c r="BX37" s="70">
        <f t="shared" si="34"/>
        <v>0</v>
      </c>
      <c r="BY37" s="94">
        <f t="shared" si="21"/>
        <v>0</v>
      </c>
      <c r="BZ37" s="94">
        <f t="shared" si="21"/>
        <v>0</v>
      </c>
      <c r="CA37" s="94">
        <f t="shared" si="21"/>
        <v>0</v>
      </c>
      <c r="CB37" s="94">
        <f t="shared" si="21"/>
        <v>0</v>
      </c>
      <c r="CC37" s="94">
        <f t="shared" si="22"/>
        <v>0</v>
      </c>
      <c r="CD37" s="95">
        <f t="shared" si="22"/>
        <v>0</v>
      </c>
      <c r="CE37" s="105">
        <v>0</v>
      </c>
      <c r="CF37" s="94">
        <v>0</v>
      </c>
      <c r="CG37" s="94">
        <v>0</v>
      </c>
      <c r="CH37" s="94">
        <v>0</v>
      </c>
      <c r="CI37" s="94">
        <v>0</v>
      </c>
      <c r="CJ37" s="94">
        <v>0</v>
      </c>
      <c r="CK37" s="106">
        <v>0</v>
      </c>
    </row>
    <row r="38" spans="3:89" ht="15" customHeight="1" x14ac:dyDescent="0.15">
      <c r="C38" s="5"/>
      <c r="D38" s="31" t="s">
        <v>31</v>
      </c>
      <c r="E38" s="152">
        <v>361</v>
      </c>
      <c r="F38" s="54">
        <f t="shared" si="23"/>
        <v>83.218000000000004</v>
      </c>
      <c r="G38" s="94">
        <v>0</v>
      </c>
      <c r="H38" s="94">
        <v>0</v>
      </c>
      <c r="I38" s="94">
        <v>83.218000000000004</v>
      </c>
      <c r="J38" s="94">
        <v>0</v>
      </c>
      <c r="K38" s="94">
        <v>0</v>
      </c>
      <c r="L38" s="95">
        <v>0</v>
      </c>
      <c r="M38" s="56">
        <f t="shared" si="24"/>
        <v>301.93200000000002</v>
      </c>
      <c r="N38" s="94">
        <v>0</v>
      </c>
      <c r="O38" s="94">
        <v>0</v>
      </c>
      <c r="P38" s="107">
        <v>301.93200000000002</v>
      </c>
      <c r="Q38" s="94">
        <v>0</v>
      </c>
      <c r="R38" s="94">
        <v>0</v>
      </c>
      <c r="S38" s="96">
        <v>0</v>
      </c>
      <c r="T38" s="58">
        <f t="shared" si="25"/>
        <v>0</v>
      </c>
      <c r="U38" s="94">
        <v>0</v>
      </c>
      <c r="V38" s="94">
        <v>0</v>
      </c>
      <c r="W38" s="94">
        <v>0</v>
      </c>
      <c r="X38" s="94">
        <v>0</v>
      </c>
      <c r="Y38" s="94">
        <v>0</v>
      </c>
      <c r="Z38" s="97">
        <v>0</v>
      </c>
      <c r="AA38" s="58">
        <f t="shared" si="26"/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7">
        <v>0</v>
      </c>
      <c r="AH38" s="61">
        <f t="shared" si="27"/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78">
        <v>0</v>
      </c>
      <c r="AO38" s="63">
        <f t="shared" si="28"/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9">
        <v>0</v>
      </c>
      <c r="AV38" s="65">
        <f t="shared" si="29"/>
        <v>0</v>
      </c>
      <c r="AW38" s="94">
        <v>0</v>
      </c>
      <c r="AX38" s="94">
        <v>0</v>
      </c>
      <c r="AY38" s="94">
        <v>0</v>
      </c>
      <c r="AZ38" s="94">
        <v>0</v>
      </c>
      <c r="BA38" s="94">
        <v>0</v>
      </c>
      <c r="BB38" s="102">
        <v>0</v>
      </c>
      <c r="BC38" s="67">
        <f t="shared" si="30"/>
        <v>0</v>
      </c>
      <c r="BD38" s="94">
        <v>0</v>
      </c>
      <c r="BE38" s="94">
        <v>0</v>
      </c>
      <c r="BF38" s="94">
        <v>0</v>
      </c>
      <c r="BG38" s="94">
        <v>0</v>
      </c>
      <c r="BH38" s="94">
        <v>0</v>
      </c>
      <c r="BI38" s="102">
        <v>0</v>
      </c>
      <c r="BJ38" s="54">
        <f t="shared" si="31"/>
        <v>83.218000000000004</v>
      </c>
      <c r="BK38" s="94">
        <f t="shared" si="32"/>
        <v>0</v>
      </c>
      <c r="BL38" s="94">
        <f t="shared" si="19"/>
        <v>0</v>
      </c>
      <c r="BM38" s="94">
        <f t="shared" si="19"/>
        <v>83.218000000000004</v>
      </c>
      <c r="BN38" s="94">
        <f t="shared" si="19"/>
        <v>0</v>
      </c>
      <c r="BO38" s="94">
        <v>0</v>
      </c>
      <c r="BP38" s="103">
        <v>0</v>
      </c>
      <c r="BQ38" s="56">
        <f t="shared" si="33"/>
        <v>301.93200000000002</v>
      </c>
      <c r="BR38" s="94">
        <f t="shared" si="20"/>
        <v>0</v>
      </c>
      <c r="BS38" s="94">
        <f t="shared" si="20"/>
        <v>0</v>
      </c>
      <c r="BT38" s="108">
        <f t="shared" si="20"/>
        <v>301.93200000000002</v>
      </c>
      <c r="BU38" s="94">
        <f t="shared" si="20"/>
        <v>0</v>
      </c>
      <c r="BV38" s="94">
        <v>0</v>
      </c>
      <c r="BW38" s="104">
        <v>0</v>
      </c>
      <c r="BX38" s="70">
        <f t="shared" si="34"/>
        <v>301.93200000000002</v>
      </c>
      <c r="BY38" s="94">
        <f t="shared" si="21"/>
        <v>0</v>
      </c>
      <c r="BZ38" s="94">
        <f t="shared" si="21"/>
        <v>0</v>
      </c>
      <c r="CA38" s="108">
        <f t="shared" si="21"/>
        <v>301.93200000000002</v>
      </c>
      <c r="CB38" s="94">
        <f t="shared" si="21"/>
        <v>0</v>
      </c>
      <c r="CC38" s="94">
        <f t="shared" si="22"/>
        <v>0</v>
      </c>
      <c r="CD38" s="95">
        <f t="shared" si="22"/>
        <v>0</v>
      </c>
      <c r="CE38" s="105">
        <v>0</v>
      </c>
      <c r="CF38" s="94">
        <v>0</v>
      </c>
      <c r="CG38" s="94">
        <v>0</v>
      </c>
      <c r="CH38" s="94">
        <v>0</v>
      </c>
      <c r="CI38" s="94">
        <v>0</v>
      </c>
      <c r="CJ38" s="94">
        <v>0</v>
      </c>
      <c r="CK38" s="106">
        <v>0</v>
      </c>
    </row>
    <row r="39" spans="3:89" ht="15" customHeight="1" x14ac:dyDescent="0.15">
      <c r="C39" s="5"/>
      <c r="D39" s="31" t="s">
        <v>32</v>
      </c>
      <c r="E39" s="152">
        <v>371</v>
      </c>
      <c r="F39" s="54">
        <f t="shared" si="23"/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5">
        <v>0</v>
      </c>
      <c r="M39" s="56">
        <f t="shared" si="24"/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5">
        <v>0</v>
      </c>
      <c r="T39" s="58">
        <f t="shared" si="25"/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6">
        <v>0</v>
      </c>
      <c r="AA39" s="58">
        <f t="shared" si="26"/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7">
        <v>0</v>
      </c>
      <c r="AH39" s="61">
        <f t="shared" si="27"/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78">
        <v>0</v>
      </c>
      <c r="AO39" s="63">
        <f t="shared" si="28"/>
        <v>0</v>
      </c>
      <c r="AP39" s="72">
        <v>0</v>
      </c>
      <c r="AQ39" s="72">
        <v>0</v>
      </c>
      <c r="AR39" s="72">
        <v>0</v>
      </c>
      <c r="AS39" s="72">
        <v>0</v>
      </c>
      <c r="AT39" s="72">
        <v>0</v>
      </c>
      <c r="AU39" s="79">
        <v>0</v>
      </c>
      <c r="AV39" s="65">
        <f t="shared" si="29"/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80">
        <v>0</v>
      </c>
      <c r="BC39" s="67">
        <f t="shared" si="30"/>
        <v>0</v>
      </c>
      <c r="BD39" s="72">
        <v>0</v>
      </c>
      <c r="BE39" s="72">
        <v>0</v>
      </c>
      <c r="BF39" s="72">
        <v>0</v>
      </c>
      <c r="BG39" s="72">
        <v>0</v>
      </c>
      <c r="BH39" s="72">
        <v>0</v>
      </c>
      <c r="BI39" s="82">
        <v>0</v>
      </c>
      <c r="BJ39" s="54">
        <f t="shared" si="31"/>
        <v>0</v>
      </c>
      <c r="BK39" s="72">
        <f t="shared" si="32"/>
        <v>0</v>
      </c>
      <c r="BL39" s="72">
        <f t="shared" si="19"/>
        <v>0</v>
      </c>
      <c r="BM39" s="72">
        <f t="shared" si="19"/>
        <v>0</v>
      </c>
      <c r="BN39" s="72">
        <f t="shared" si="19"/>
        <v>0</v>
      </c>
      <c r="BO39" s="72">
        <v>0</v>
      </c>
      <c r="BP39" s="88">
        <v>0</v>
      </c>
      <c r="BQ39" s="56">
        <f t="shared" si="33"/>
        <v>0</v>
      </c>
      <c r="BR39" s="72">
        <f t="shared" si="20"/>
        <v>0</v>
      </c>
      <c r="BS39" s="72">
        <f t="shared" si="20"/>
        <v>0</v>
      </c>
      <c r="BT39" s="72">
        <f t="shared" si="20"/>
        <v>0</v>
      </c>
      <c r="BU39" s="72">
        <f t="shared" si="20"/>
        <v>0</v>
      </c>
      <c r="BV39" s="72">
        <v>0</v>
      </c>
      <c r="BW39" s="89">
        <v>0</v>
      </c>
      <c r="BX39" s="70">
        <f t="shared" si="34"/>
        <v>0</v>
      </c>
      <c r="BY39" s="72">
        <f t="shared" si="21"/>
        <v>0</v>
      </c>
      <c r="BZ39" s="72">
        <f t="shared" si="21"/>
        <v>0</v>
      </c>
      <c r="CA39" s="72">
        <f t="shared" si="21"/>
        <v>0</v>
      </c>
      <c r="CB39" s="72">
        <f t="shared" si="21"/>
        <v>0</v>
      </c>
      <c r="CC39" s="72">
        <f t="shared" si="22"/>
        <v>0</v>
      </c>
      <c r="CD39" s="73">
        <f t="shared" si="22"/>
        <v>0</v>
      </c>
      <c r="CE39" s="70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87">
        <v>0</v>
      </c>
    </row>
    <row r="40" spans="3:89" ht="33.75" x14ac:dyDescent="0.15">
      <c r="C40" s="5"/>
      <c r="D40" s="31" t="s">
        <v>35</v>
      </c>
      <c r="E40" s="152">
        <v>400</v>
      </c>
      <c r="F40" s="54">
        <f>SUM(F41:F47)</f>
        <v>1506.2658000000001</v>
      </c>
      <c r="G40" s="54">
        <f>SUM(G41:G47)</f>
        <v>8.5299999999999994</v>
      </c>
      <c r="H40" s="54">
        <f>SUM(H41:H47)</f>
        <v>0</v>
      </c>
      <c r="I40" s="54">
        <f>SUM(I41:I47)</f>
        <v>927.1588999999999</v>
      </c>
      <c r="J40" s="54">
        <f>SUM(J41:J47)</f>
        <v>570.57690000000002</v>
      </c>
      <c r="K40" s="109">
        <v>0</v>
      </c>
      <c r="L40" s="110">
        <v>0</v>
      </c>
      <c r="M40" s="56">
        <f>SUM(M41:M47)</f>
        <v>5560.8108000000002</v>
      </c>
      <c r="N40" s="56">
        <f>SUM(N41:N47)</f>
        <v>22.991700000000002</v>
      </c>
      <c r="O40" s="56">
        <f>SUM(O41:O47)</f>
        <v>0</v>
      </c>
      <c r="P40" s="56">
        <f>SUM(P41:P47)</f>
        <v>3371.9537</v>
      </c>
      <c r="Q40" s="56">
        <f>SUM(Q41:Q47)</f>
        <v>2165.8654000000001</v>
      </c>
      <c r="R40" s="109">
        <v>0</v>
      </c>
      <c r="S40" s="111">
        <v>0</v>
      </c>
      <c r="T40" s="58">
        <f>SUM(T41:T47)</f>
        <v>0.74</v>
      </c>
      <c r="U40" s="58">
        <f>SUM(U41:U47)</f>
        <v>0</v>
      </c>
      <c r="V40" s="58">
        <f>SUM(V41:V47)</f>
        <v>0</v>
      </c>
      <c r="W40" s="58">
        <f>SUM(W41:W47)</f>
        <v>0.74</v>
      </c>
      <c r="X40" s="58">
        <f>SUM(X41:X47)</f>
        <v>0</v>
      </c>
      <c r="Y40" s="109">
        <v>0</v>
      </c>
      <c r="Z40" s="112">
        <v>0</v>
      </c>
      <c r="AA40" s="58">
        <f>SUM(AA41:AA47)</f>
        <v>2.7673999999999999</v>
      </c>
      <c r="AB40" s="58">
        <f>SUM(AB41:AB47)</f>
        <v>0</v>
      </c>
      <c r="AC40" s="58">
        <f>SUM(AC41:AC47)</f>
        <v>0</v>
      </c>
      <c r="AD40" s="58">
        <f>SUM(AD41:AD47)</f>
        <v>2.7673999999999999</v>
      </c>
      <c r="AE40" s="58">
        <f>SUM(AE41:AE47)</f>
        <v>0</v>
      </c>
      <c r="AF40" s="109">
        <v>0</v>
      </c>
      <c r="AG40" s="113">
        <v>0</v>
      </c>
      <c r="AH40" s="61">
        <f>SUM(AH41:AH47)</f>
        <v>0</v>
      </c>
      <c r="AI40" s="61">
        <f>SUM(AI41:AI47)</f>
        <v>0</v>
      </c>
      <c r="AJ40" s="61">
        <f>SUM(AJ41:AJ47)</f>
        <v>0</v>
      </c>
      <c r="AK40" s="61">
        <f>SUM(AK41:AK47)</f>
        <v>0</v>
      </c>
      <c r="AL40" s="61">
        <f>SUM(AL41:AL47)</f>
        <v>0</v>
      </c>
      <c r="AM40" s="54">
        <v>0</v>
      </c>
      <c r="AN40" s="62">
        <v>0</v>
      </c>
      <c r="AO40" s="63">
        <f>SUM(AO41:AO47)</f>
        <v>0</v>
      </c>
      <c r="AP40" s="63">
        <f>SUM(AP41:AP47)</f>
        <v>0</v>
      </c>
      <c r="AQ40" s="63">
        <f>SUM(AQ41:AQ47)</f>
        <v>0</v>
      </c>
      <c r="AR40" s="63">
        <f>SUM(AR41:AR47)</f>
        <v>0</v>
      </c>
      <c r="AS40" s="63">
        <f>SUM(AS41:AS47)</f>
        <v>0</v>
      </c>
      <c r="AT40" s="54">
        <v>0</v>
      </c>
      <c r="AU40" s="64">
        <v>0</v>
      </c>
      <c r="AV40" s="65">
        <f>SUM(AV41:AV47)</f>
        <v>0</v>
      </c>
      <c r="AW40" s="65">
        <f>SUM(AW41:AW47)</f>
        <v>0</v>
      </c>
      <c r="AX40" s="65">
        <f>SUM(AX41:AX47)</f>
        <v>0</v>
      </c>
      <c r="AY40" s="65">
        <f>SUM(AY41:AY47)</f>
        <v>0</v>
      </c>
      <c r="AZ40" s="65">
        <f>SUM(AZ41:AZ47)</f>
        <v>0</v>
      </c>
      <c r="BA40" s="109">
        <v>0</v>
      </c>
      <c r="BB40" s="114">
        <v>0</v>
      </c>
      <c r="BC40" s="67">
        <f>SUM(BC41:BC47)</f>
        <v>0</v>
      </c>
      <c r="BD40" s="67">
        <f>SUM(BD41:BD47)</f>
        <v>0</v>
      </c>
      <c r="BE40" s="67">
        <f>SUM(BE41:BE47)</f>
        <v>0</v>
      </c>
      <c r="BF40" s="67">
        <f>SUM(BF41:BF47)</f>
        <v>0</v>
      </c>
      <c r="BG40" s="67">
        <f>SUM(BG41:BG47)</f>
        <v>0</v>
      </c>
      <c r="BH40" s="109">
        <v>0</v>
      </c>
      <c r="BI40" s="115">
        <v>0</v>
      </c>
      <c r="BJ40" s="54">
        <f>SUM(BJ41:BJ47)</f>
        <v>1507.0058000000001</v>
      </c>
      <c r="BK40" s="54">
        <f>SUM(BK41:BK47)</f>
        <v>8.5299999999999994</v>
      </c>
      <c r="BL40" s="54">
        <f>SUM(BL41:BL47)</f>
        <v>0</v>
      </c>
      <c r="BM40" s="54">
        <f>SUM(BM41:BM47)</f>
        <v>927.89889999999991</v>
      </c>
      <c r="BN40" s="54">
        <f>SUM(BN41:BN47)</f>
        <v>570.57690000000002</v>
      </c>
      <c r="BO40" s="109">
        <v>0</v>
      </c>
      <c r="BP40" s="116">
        <v>0</v>
      </c>
      <c r="BQ40" s="56">
        <f>SUM(BQ41:BQ47)</f>
        <v>5563.578199999999</v>
      </c>
      <c r="BR40" s="56">
        <f>SUM(BR41:BR47)</f>
        <v>22.991700000000002</v>
      </c>
      <c r="BS40" s="56">
        <f>SUM(BS41:BS47)</f>
        <v>0</v>
      </c>
      <c r="BT40" s="56">
        <f>SUM(BT41:BT47)</f>
        <v>3374.7210999999998</v>
      </c>
      <c r="BU40" s="56">
        <f>SUM(BU41:BU47)</f>
        <v>2165.8654000000001</v>
      </c>
      <c r="BV40" s="109">
        <v>0</v>
      </c>
      <c r="BW40" s="111">
        <v>0</v>
      </c>
      <c r="BX40" s="70">
        <f>SUM(BX41:BX47)</f>
        <v>5563.578199999999</v>
      </c>
      <c r="BY40" s="70">
        <f>SUM(BY41:BY47)</f>
        <v>22.991700000000002</v>
      </c>
      <c r="BZ40" s="70">
        <f>SUM(BZ41:BZ47)</f>
        <v>0</v>
      </c>
      <c r="CA40" s="70">
        <f>SUM(CA41:CA47)</f>
        <v>3374.7210999999998</v>
      </c>
      <c r="CB40" s="70">
        <f>SUM(CB41:CB47)</f>
        <v>2165.8654000000001</v>
      </c>
      <c r="CC40" s="109">
        <v>0</v>
      </c>
      <c r="CD40" s="110">
        <v>0</v>
      </c>
      <c r="CE40" s="70">
        <f>SUM(CE41:CE47)</f>
        <v>0</v>
      </c>
      <c r="CF40" s="70">
        <f>SUM(CF41:CF47)</f>
        <v>0</v>
      </c>
      <c r="CG40" s="70">
        <f>SUM(CG41:CG47)</f>
        <v>0</v>
      </c>
      <c r="CH40" s="70">
        <f>SUM(CH41:CH47)</f>
        <v>0</v>
      </c>
      <c r="CI40" s="70">
        <f>SUM(CI41:CI47)</f>
        <v>0</v>
      </c>
      <c r="CJ40" s="54">
        <v>0</v>
      </c>
      <c r="CK40" s="71">
        <v>0</v>
      </c>
    </row>
    <row r="41" spans="3:89" ht="22.5" x14ac:dyDescent="0.15">
      <c r="C41" s="5"/>
      <c r="D41" s="31" t="s">
        <v>26</v>
      </c>
      <c r="E41" s="152">
        <v>411</v>
      </c>
      <c r="F41" s="54">
        <f>SUM(G41:J41)</f>
        <v>158.108</v>
      </c>
      <c r="G41" s="94">
        <v>0</v>
      </c>
      <c r="H41" s="94">
        <v>0</v>
      </c>
      <c r="I41" s="94">
        <v>119.786</v>
      </c>
      <c r="J41" s="94">
        <v>38.322000000000003</v>
      </c>
      <c r="K41" s="94">
        <v>0</v>
      </c>
      <c r="L41" s="95">
        <v>0</v>
      </c>
      <c r="M41" s="56">
        <f>SUM(N41:Q41)</f>
        <v>583.60709999999995</v>
      </c>
      <c r="N41" s="94">
        <v>0</v>
      </c>
      <c r="O41" s="94">
        <v>0</v>
      </c>
      <c r="P41" s="94">
        <v>436.6585</v>
      </c>
      <c r="Q41" s="94">
        <v>146.9486</v>
      </c>
      <c r="R41" s="94">
        <v>0</v>
      </c>
      <c r="S41" s="96">
        <v>0</v>
      </c>
      <c r="T41" s="58">
        <f>SUM(U41:X41)</f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6">
        <v>0</v>
      </c>
      <c r="AA41" s="58">
        <f>SUM(AB41:AE41)</f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7">
        <v>0</v>
      </c>
      <c r="AH41" s="61">
        <f>SUM(AI41:AL41)</f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78">
        <v>0</v>
      </c>
      <c r="AO41" s="63">
        <f>SUM(AP41:AS41)</f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</v>
      </c>
      <c r="AU41" s="79">
        <v>0</v>
      </c>
      <c r="AV41" s="65">
        <f>SUM(AW41:AZ41)</f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80">
        <v>0</v>
      </c>
      <c r="BC41" s="67">
        <f>SUM(BD41:BG41)</f>
        <v>0</v>
      </c>
      <c r="BD41" s="72">
        <v>0</v>
      </c>
      <c r="BE41" s="72">
        <v>0</v>
      </c>
      <c r="BF41" s="72">
        <v>0</v>
      </c>
      <c r="BG41" s="72">
        <v>0</v>
      </c>
      <c r="BH41" s="72">
        <v>0</v>
      </c>
      <c r="BI41" s="82">
        <v>0</v>
      </c>
      <c r="BJ41" s="54">
        <f>SUM(BK41:BN41)</f>
        <v>158.108</v>
      </c>
      <c r="BK41" s="94">
        <f>SUM(G41+U41+AI41)</f>
        <v>0</v>
      </c>
      <c r="BL41" s="94">
        <f t="shared" ref="BL41:BN47" si="35">SUM(H41+V41+AJ41)</f>
        <v>0</v>
      </c>
      <c r="BM41" s="94">
        <f t="shared" si="35"/>
        <v>119.786</v>
      </c>
      <c r="BN41" s="94">
        <f t="shared" si="35"/>
        <v>38.322000000000003</v>
      </c>
      <c r="BO41" s="94">
        <v>0</v>
      </c>
      <c r="BP41" s="103">
        <v>0</v>
      </c>
      <c r="BQ41" s="56">
        <f>SUM(BR41:BU41)</f>
        <v>583.60709999999995</v>
      </c>
      <c r="BR41" s="94">
        <f t="shared" ref="BR41:BU48" si="36">SUM(N41+AB41+AP41 )</f>
        <v>0</v>
      </c>
      <c r="BS41" s="94">
        <f t="shared" si="36"/>
        <v>0</v>
      </c>
      <c r="BT41" s="94">
        <f t="shared" si="36"/>
        <v>436.6585</v>
      </c>
      <c r="BU41" s="94">
        <f t="shared" si="36"/>
        <v>146.9486</v>
      </c>
      <c r="BV41" s="94">
        <f>SUM(R41+AF41+AT41+BH41)</f>
        <v>0</v>
      </c>
      <c r="BW41" s="96">
        <f>SUM(S41+AG41+AU41+BI41)</f>
        <v>0</v>
      </c>
      <c r="BX41" s="70">
        <f>SUM(BY41:CB41)</f>
        <v>583.60709999999995</v>
      </c>
      <c r="BY41" s="94">
        <f t="shared" ref="BY41:CB48" si="37">SUM(BD41+BR41-CF41)</f>
        <v>0</v>
      </c>
      <c r="BZ41" s="94">
        <f t="shared" si="37"/>
        <v>0</v>
      </c>
      <c r="CA41" s="94">
        <f t="shared" si="37"/>
        <v>436.6585</v>
      </c>
      <c r="CB41" s="94">
        <f t="shared" si="37"/>
        <v>146.9486</v>
      </c>
      <c r="CC41" s="94">
        <f t="shared" ref="CC41:CD47" si="38">SUM(BV41-CJ41)</f>
        <v>0</v>
      </c>
      <c r="CD41" s="96">
        <f t="shared" si="38"/>
        <v>0</v>
      </c>
      <c r="CE41" s="70">
        <v>0</v>
      </c>
      <c r="CF41" s="94">
        <v>0</v>
      </c>
      <c r="CG41" s="94">
        <v>0</v>
      </c>
      <c r="CH41" s="94">
        <v>0</v>
      </c>
      <c r="CI41" s="94">
        <v>0</v>
      </c>
      <c r="CJ41" s="94">
        <v>0</v>
      </c>
      <c r="CK41" s="106">
        <v>0</v>
      </c>
    </row>
    <row r="42" spans="3:89" ht="22.5" x14ac:dyDescent="0.15">
      <c r="C42" s="5"/>
      <c r="D42" s="31" t="s">
        <v>27</v>
      </c>
      <c r="E42" s="152">
        <v>421</v>
      </c>
      <c r="F42" s="54">
        <f t="shared" ref="F42:F47" si="39">SUM(G42:J42)</f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56">
        <f t="shared" ref="M42:M47" si="40">SUM(N42:Q42)</f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5">
        <v>0</v>
      </c>
      <c r="T42" s="58">
        <f t="shared" ref="T42:T47" si="41">SUM(U42:X42)</f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6">
        <v>0</v>
      </c>
      <c r="AA42" s="58">
        <f t="shared" ref="AA42:AA47" si="42">SUM(AB42:AE42)</f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7">
        <v>0</v>
      </c>
      <c r="AH42" s="61">
        <f t="shared" ref="AH42:AH47" si="43">SUM(AI42:AL42)</f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78">
        <v>0</v>
      </c>
      <c r="AO42" s="63">
        <f t="shared" ref="AO42:AO47" si="44">SUM(AP42:AS42)</f>
        <v>0</v>
      </c>
      <c r="AP42" s="72">
        <v>0</v>
      </c>
      <c r="AQ42" s="72">
        <v>0</v>
      </c>
      <c r="AR42" s="72">
        <v>0</v>
      </c>
      <c r="AS42" s="72">
        <v>0</v>
      </c>
      <c r="AT42" s="72">
        <v>0</v>
      </c>
      <c r="AU42" s="79">
        <v>0</v>
      </c>
      <c r="AV42" s="65">
        <f t="shared" ref="AV42:AV47" si="45">SUM(AW42:AZ42)</f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80">
        <v>0</v>
      </c>
      <c r="BC42" s="67">
        <f t="shared" ref="BC42:BC47" si="46">SUM(BD42:BG42)</f>
        <v>0</v>
      </c>
      <c r="BD42" s="72">
        <v>0</v>
      </c>
      <c r="BE42" s="72">
        <v>0</v>
      </c>
      <c r="BF42" s="72">
        <v>0</v>
      </c>
      <c r="BG42" s="72">
        <v>0</v>
      </c>
      <c r="BH42" s="72">
        <v>0</v>
      </c>
      <c r="BI42" s="82">
        <v>0</v>
      </c>
      <c r="BJ42" s="54">
        <f t="shared" ref="BJ42:BJ47" si="47">SUM(BK42:BN42)</f>
        <v>0</v>
      </c>
      <c r="BK42" s="72">
        <f t="shared" ref="BK42:BK47" si="48">SUM(G42+U42+AI42)</f>
        <v>0</v>
      </c>
      <c r="BL42" s="72">
        <f t="shared" si="35"/>
        <v>0</v>
      </c>
      <c r="BM42" s="72">
        <f t="shared" si="35"/>
        <v>0</v>
      </c>
      <c r="BN42" s="72">
        <f t="shared" si="35"/>
        <v>0</v>
      </c>
      <c r="BO42" s="72">
        <v>0</v>
      </c>
      <c r="BP42" s="88">
        <v>0</v>
      </c>
      <c r="BQ42" s="56">
        <f t="shared" ref="BQ42:BQ47" si="49">SUM(BR42:BU42)</f>
        <v>0</v>
      </c>
      <c r="BR42" s="72">
        <f t="shared" si="36"/>
        <v>0</v>
      </c>
      <c r="BS42" s="72">
        <f t="shared" si="36"/>
        <v>0</v>
      </c>
      <c r="BT42" s="72">
        <f t="shared" si="36"/>
        <v>0</v>
      </c>
      <c r="BU42" s="72">
        <f t="shared" si="36"/>
        <v>0</v>
      </c>
      <c r="BV42" s="72">
        <v>0</v>
      </c>
      <c r="BW42" s="89">
        <v>0</v>
      </c>
      <c r="BX42" s="70">
        <f t="shared" ref="BX42:BX48" si="50">SUM(BY42:CB42)</f>
        <v>0</v>
      </c>
      <c r="BY42" s="72">
        <f t="shared" si="37"/>
        <v>0</v>
      </c>
      <c r="BZ42" s="72">
        <f t="shared" si="37"/>
        <v>0</v>
      </c>
      <c r="CA42" s="72">
        <f t="shared" si="37"/>
        <v>0</v>
      </c>
      <c r="CB42" s="72">
        <f t="shared" si="37"/>
        <v>0</v>
      </c>
      <c r="CC42" s="72">
        <f t="shared" si="38"/>
        <v>0</v>
      </c>
      <c r="CD42" s="73">
        <f t="shared" si="38"/>
        <v>0</v>
      </c>
      <c r="CE42" s="70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87">
        <v>0</v>
      </c>
    </row>
    <row r="43" spans="3:89" ht="15" customHeight="1" x14ac:dyDescent="0.15">
      <c r="C43" s="5"/>
      <c r="D43" s="31" t="s">
        <v>28</v>
      </c>
      <c r="E43" s="152">
        <v>431</v>
      </c>
      <c r="F43" s="54">
        <f t="shared" si="39"/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56">
        <f t="shared" si="40"/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5">
        <v>0</v>
      </c>
      <c r="T43" s="58">
        <f t="shared" si="41"/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6">
        <v>0</v>
      </c>
      <c r="AA43" s="58">
        <f t="shared" si="42"/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7">
        <v>0</v>
      </c>
      <c r="AH43" s="61">
        <f t="shared" si="43"/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78">
        <v>0</v>
      </c>
      <c r="AO43" s="63">
        <f t="shared" si="44"/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</v>
      </c>
      <c r="AU43" s="79">
        <v>0</v>
      </c>
      <c r="AV43" s="65">
        <f t="shared" si="45"/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80">
        <v>0</v>
      </c>
      <c r="BC43" s="67">
        <f t="shared" si="46"/>
        <v>0</v>
      </c>
      <c r="BD43" s="72">
        <v>0</v>
      </c>
      <c r="BE43" s="72">
        <v>0</v>
      </c>
      <c r="BF43" s="72">
        <v>0</v>
      </c>
      <c r="BG43" s="72">
        <v>0</v>
      </c>
      <c r="BH43" s="72">
        <v>0</v>
      </c>
      <c r="BI43" s="82">
        <v>0</v>
      </c>
      <c r="BJ43" s="54">
        <f t="shared" si="47"/>
        <v>0</v>
      </c>
      <c r="BK43" s="72">
        <f t="shared" si="48"/>
        <v>0</v>
      </c>
      <c r="BL43" s="72">
        <f t="shared" si="35"/>
        <v>0</v>
      </c>
      <c r="BM43" s="72">
        <f t="shared" si="35"/>
        <v>0</v>
      </c>
      <c r="BN43" s="72">
        <f t="shared" si="35"/>
        <v>0</v>
      </c>
      <c r="BO43" s="72">
        <v>0</v>
      </c>
      <c r="BP43" s="88">
        <v>0</v>
      </c>
      <c r="BQ43" s="56">
        <f t="shared" si="49"/>
        <v>0</v>
      </c>
      <c r="BR43" s="72">
        <f t="shared" si="36"/>
        <v>0</v>
      </c>
      <c r="BS43" s="72">
        <f t="shared" si="36"/>
        <v>0</v>
      </c>
      <c r="BT43" s="72">
        <f t="shared" si="36"/>
        <v>0</v>
      </c>
      <c r="BU43" s="72">
        <f t="shared" si="36"/>
        <v>0</v>
      </c>
      <c r="BV43" s="72">
        <v>0</v>
      </c>
      <c r="BW43" s="89">
        <v>0</v>
      </c>
      <c r="BX43" s="70">
        <f t="shared" si="50"/>
        <v>0</v>
      </c>
      <c r="BY43" s="72">
        <f t="shared" si="37"/>
        <v>0</v>
      </c>
      <c r="BZ43" s="72">
        <f t="shared" si="37"/>
        <v>0</v>
      </c>
      <c r="CA43" s="72">
        <f t="shared" si="37"/>
        <v>0</v>
      </c>
      <c r="CB43" s="72">
        <f t="shared" si="37"/>
        <v>0</v>
      </c>
      <c r="CC43" s="72">
        <f t="shared" si="38"/>
        <v>0</v>
      </c>
      <c r="CD43" s="73">
        <f t="shared" si="38"/>
        <v>0</v>
      </c>
      <c r="CE43" s="70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87">
        <v>0</v>
      </c>
    </row>
    <row r="44" spans="3:89" ht="15" customHeight="1" x14ac:dyDescent="0.15">
      <c r="C44" s="5"/>
      <c r="D44" s="31" t="s">
        <v>29</v>
      </c>
      <c r="E44" s="152">
        <v>441</v>
      </c>
      <c r="F44" s="54">
        <f t="shared" si="39"/>
        <v>983.67279999999994</v>
      </c>
      <c r="G44" s="94">
        <v>8.5299999999999994</v>
      </c>
      <c r="H44" s="94">
        <v>0</v>
      </c>
      <c r="I44" s="94">
        <v>540.41089999999997</v>
      </c>
      <c r="J44" s="94">
        <v>434.7319</v>
      </c>
      <c r="K44" s="94">
        <v>0</v>
      </c>
      <c r="L44" s="95">
        <v>0</v>
      </c>
      <c r="M44" s="56">
        <f t="shared" si="40"/>
        <v>3642.6471000000001</v>
      </c>
      <c r="N44" s="94">
        <v>22.991700000000002</v>
      </c>
      <c r="O44" s="94">
        <v>0</v>
      </c>
      <c r="P44" s="94">
        <v>1969.2225000000001</v>
      </c>
      <c r="Q44" s="94">
        <v>1650.4329</v>
      </c>
      <c r="R44" s="94">
        <v>0</v>
      </c>
      <c r="S44" s="96">
        <v>0</v>
      </c>
      <c r="T44" s="58">
        <f t="shared" si="41"/>
        <v>0.74</v>
      </c>
      <c r="U44" s="94">
        <v>0</v>
      </c>
      <c r="V44" s="94">
        <v>0</v>
      </c>
      <c r="W44" s="94">
        <v>0.74</v>
      </c>
      <c r="X44" s="94">
        <v>0</v>
      </c>
      <c r="Y44" s="94">
        <v>0</v>
      </c>
      <c r="Z44" s="97">
        <v>0</v>
      </c>
      <c r="AA44" s="58">
        <f t="shared" si="42"/>
        <v>2.7673999999999999</v>
      </c>
      <c r="AB44" s="94">
        <v>0</v>
      </c>
      <c r="AC44" s="94">
        <v>0</v>
      </c>
      <c r="AD44" s="94">
        <v>2.7673999999999999</v>
      </c>
      <c r="AE44" s="94">
        <v>0</v>
      </c>
      <c r="AF44" s="94">
        <v>0</v>
      </c>
      <c r="AG44" s="98">
        <v>0</v>
      </c>
      <c r="AH44" s="61">
        <f t="shared" si="43"/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99">
        <v>0</v>
      </c>
      <c r="AO44" s="63">
        <f t="shared" si="44"/>
        <v>0</v>
      </c>
      <c r="AP44" s="94">
        <v>0</v>
      </c>
      <c r="AQ44" s="94">
        <v>0</v>
      </c>
      <c r="AR44" s="94">
        <v>0</v>
      </c>
      <c r="AS44" s="94">
        <v>0</v>
      </c>
      <c r="AT44" s="94">
        <v>0</v>
      </c>
      <c r="AU44" s="100">
        <v>0</v>
      </c>
      <c r="AV44" s="65">
        <f t="shared" si="45"/>
        <v>0</v>
      </c>
      <c r="AW44" s="94">
        <v>0</v>
      </c>
      <c r="AX44" s="94">
        <v>0</v>
      </c>
      <c r="AY44" s="94">
        <v>0</v>
      </c>
      <c r="AZ44" s="94">
        <v>0</v>
      </c>
      <c r="BA44" s="94">
        <v>0</v>
      </c>
      <c r="BB44" s="101">
        <v>0</v>
      </c>
      <c r="BC44" s="67">
        <f t="shared" si="46"/>
        <v>0</v>
      </c>
      <c r="BD44" s="94">
        <v>0</v>
      </c>
      <c r="BE44" s="94">
        <v>0</v>
      </c>
      <c r="BF44" s="94">
        <v>0</v>
      </c>
      <c r="BG44" s="94">
        <v>0</v>
      </c>
      <c r="BH44" s="94">
        <v>0</v>
      </c>
      <c r="BI44" s="102">
        <v>0</v>
      </c>
      <c r="BJ44" s="54">
        <f t="shared" si="47"/>
        <v>984.41279999999995</v>
      </c>
      <c r="BK44" s="94">
        <f t="shared" si="48"/>
        <v>8.5299999999999994</v>
      </c>
      <c r="BL44" s="94">
        <f t="shared" si="35"/>
        <v>0</v>
      </c>
      <c r="BM44" s="94">
        <f t="shared" si="35"/>
        <v>541.15089999999998</v>
      </c>
      <c r="BN44" s="94">
        <f t="shared" si="35"/>
        <v>434.7319</v>
      </c>
      <c r="BO44" s="94">
        <v>0</v>
      </c>
      <c r="BP44" s="95">
        <v>0</v>
      </c>
      <c r="BQ44" s="56">
        <f t="shared" si="49"/>
        <v>3645.4144999999999</v>
      </c>
      <c r="BR44" s="94">
        <f t="shared" si="36"/>
        <v>22.991700000000002</v>
      </c>
      <c r="BS44" s="94">
        <f t="shared" si="36"/>
        <v>0</v>
      </c>
      <c r="BT44" s="94">
        <f t="shared" si="36"/>
        <v>1971.9899</v>
      </c>
      <c r="BU44" s="94">
        <f t="shared" si="36"/>
        <v>1650.4329</v>
      </c>
      <c r="BV44" s="94">
        <v>0</v>
      </c>
      <c r="BW44" s="96">
        <v>0</v>
      </c>
      <c r="BX44" s="70">
        <f t="shared" si="50"/>
        <v>3645.4144999999999</v>
      </c>
      <c r="BY44" s="94">
        <f t="shared" si="37"/>
        <v>22.991700000000002</v>
      </c>
      <c r="BZ44" s="94">
        <f t="shared" si="37"/>
        <v>0</v>
      </c>
      <c r="CA44" s="94">
        <f t="shared" si="37"/>
        <v>1971.9899</v>
      </c>
      <c r="CB44" s="94">
        <f t="shared" si="37"/>
        <v>1650.4329</v>
      </c>
      <c r="CC44" s="94">
        <f t="shared" si="38"/>
        <v>0</v>
      </c>
      <c r="CD44" s="96">
        <f t="shared" si="38"/>
        <v>0</v>
      </c>
      <c r="CE44" s="105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87">
        <v>0</v>
      </c>
    </row>
    <row r="45" spans="3:89" ht="15" customHeight="1" x14ac:dyDescent="0.15">
      <c r="C45" s="5"/>
      <c r="D45" s="31" t="s">
        <v>30</v>
      </c>
      <c r="E45" s="152">
        <v>451</v>
      </c>
      <c r="F45" s="54">
        <f t="shared" si="39"/>
        <v>2.1999999999999997</v>
      </c>
      <c r="G45" s="94">
        <v>0</v>
      </c>
      <c r="H45" s="94">
        <v>0</v>
      </c>
      <c r="I45" s="94">
        <v>2.09</v>
      </c>
      <c r="J45" s="94">
        <v>0.11</v>
      </c>
      <c r="K45" s="94">
        <v>0</v>
      </c>
      <c r="L45" s="95">
        <v>0</v>
      </c>
      <c r="M45" s="56">
        <f t="shared" si="40"/>
        <v>8.0387000000000004</v>
      </c>
      <c r="N45" s="94">
        <v>0</v>
      </c>
      <c r="O45" s="94">
        <v>0</v>
      </c>
      <c r="P45" s="94">
        <v>7.6184000000000003</v>
      </c>
      <c r="Q45" s="94">
        <v>0.42030000000000001</v>
      </c>
      <c r="R45" s="94">
        <v>0</v>
      </c>
      <c r="S45" s="96">
        <v>0</v>
      </c>
      <c r="T45" s="58">
        <f t="shared" si="41"/>
        <v>0</v>
      </c>
      <c r="U45" s="94">
        <v>0</v>
      </c>
      <c r="V45" s="94">
        <v>0</v>
      </c>
      <c r="W45" s="94">
        <v>0</v>
      </c>
      <c r="X45" s="94">
        <v>0</v>
      </c>
      <c r="Y45" s="94">
        <v>0</v>
      </c>
      <c r="Z45" s="97">
        <v>0</v>
      </c>
      <c r="AA45" s="58">
        <f t="shared" si="42"/>
        <v>0</v>
      </c>
      <c r="AB45" s="94">
        <v>0</v>
      </c>
      <c r="AC45" s="94">
        <v>0</v>
      </c>
      <c r="AD45" s="94">
        <v>0</v>
      </c>
      <c r="AE45" s="94">
        <v>0</v>
      </c>
      <c r="AF45" s="94">
        <v>0</v>
      </c>
      <c r="AG45" s="98">
        <v>0</v>
      </c>
      <c r="AH45" s="61">
        <f t="shared" si="43"/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99">
        <v>0</v>
      </c>
      <c r="AO45" s="63">
        <f t="shared" si="44"/>
        <v>0</v>
      </c>
      <c r="AP45" s="94">
        <v>0</v>
      </c>
      <c r="AQ45" s="94">
        <v>0</v>
      </c>
      <c r="AR45" s="94">
        <v>0</v>
      </c>
      <c r="AS45" s="94">
        <v>0</v>
      </c>
      <c r="AT45" s="94">
        <v>0</v>
      </c>
      <c r="AU45" s="100">
        <v>0</v>
      </c>
      <c r="AV45" s="65">
        <f t="shared" si="45"/>
        <v>0</v>
      </c>
      <c r="AW45" s="94">
        <v>0</v>
      </c>
      <c r="AX45" s="94">
        <v>0</v>
      </c>
      <c r="AY45" s="94">
        <v>0</v>
      </c>
      <c r="AZ45" s="94">
        <v>0</v>
      </c>
      <c r="BA45" s="94">
        <v>0</v>
      </c>
      <c r="BB45" s="101">
        <v>0</v>
      </c>
      <c r="BC45" s="67">
        <f t="shared" si="46"/>
        <v>0</v>
      </c>
      <c r="BD45" s="94">
        <v>0</v>
      </c>
      <c r="BE45" s="94">
        <v>0</v>
      </c>
      <c r="BF45" s="94">
        <v>0</v>
      </c>
      <c r="BG45" s="94">
        <v>0</v>
      </c>
      <c r="BH45" s="94">
        <v>0</v>
      </c>
      <c r="BI45" s="102">
        <v>0</v>
      </c>
      <c r="BJ45" s="54">
        <f t="shared" si="47"/>
        <v>2.1999999999999997</v>
      </c>
      <c r="BK45" s="94">
        <f t="shared" si="48"/>
        <v>0</v>
      </c>
      <c r="BL45" s="94">
        <f t="shared" si="35"/>
        <v>0</v>
      </c>
      <c r="BM45" s="94">
        <f t="shared" si="35"/>
        <v>2.09</v>
      </c>
      <c r="BN45" s="94">
        <f t="shared" si="35"/>
        <v>0.11</v>
      </c>
      <c r="BO45" s="94">
        <v>0</v>
      </c>
      <c r="BP45" s="95">
        <v>0</v>
      </c>
      <c r="BQ45" s="56">
        <f t="shared" si="49"/>
        <v>8.0387000000000004</v>
      </c>
      <c r="BR45" s="94">
        <f t="shared" si="36"/>
        <v>0</v>
      </c>
      <c r="BS45" s="94">
        <f t="shared" si="36"/>
        <v>0</v>
      </c>
      <c r="BT45" s="94">
        <f t="shared" si="36"/>
        <v>7.6184000000000003</v>
      </c>
      <c r="BU45" s="94">
        <f t="shared" si="36"/>
        <v>0.42030000000000001</v>
      </c>
      <c r="BV45" s="94">
        <v>0</v>
      </c>
      <c r="BW45" s="96">
        <v>0</v>
      </c>
      <c r="BX45" s="70">
        <f t="shared" si="50"/>
        <v>8.0387000000000004</v>
      </c>
      <c r="BY45" s="94">
        <f t="shared" si="37"/>
        <v>0</v>
      </c>
      <c r="BZ45" s="94">
        <f t="shared" si="37"/>
        <v>0</v>
      </c>
      <c r="CA45" s="94">
        <f t="shared" si="37"/>
        <v>7.6184000000000003</v>
      </c>
      <c r="CB45" s="94">
        <f t="shared" si="37"/>
        <v>0.42030000000000001</v>
      </c>
      <c r="CC45" s="94">
        <f t="shared" si="38"/>
        <v>0</v>
      </c>
      <c r="CD45" s="96">
        <f t="shared" si="38"/>
        <v>0</v>
      </c>
      <c r="CE45" s="105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87">
        <v>0</v>
      </c>
    </row>
    <row r="46" spans="3:89" ht="15" customHeight="1" x14ac:dyDescent="0.15">
      <c r="C46" s="5"/>
      <c r="D46" s="31" t="s">
        <v>31</v>
      </c>
      <c r="E46" s="152">
        <v>461</v>
      </c>
      <c r="F46" s="54">
        <f t="shared" si="39"/>
        <v>346.892</v>
      </c>
      <c r="G46" s="94">
        <v>0</v>
      </c>
      <c r="H46" s="94">
        <v>0</v>
      </c>
      <c r="I46" s="94">
        <v>255.34200000000001</v>
      </c>
      <c r="J46" s="94">
        <v>91.55</v>
      </c>
      <c r="K46" s="94">
        <v>0</v>
      </c>
      <c r="L46" s="95">
        <v>0</v>
      </c>
      <c r="M46" s="56">
        <f t="shared" si="40"/>
        <v>1281.8566999999998</v>
      </c>
      <c r="N46" s="94">
        <v>0</v>
      </c>
      <c r="O46" s="94">
        <v>0</v>
      </c>
      <c r="P46" s="94">
        <v>930.80319999999995</v>
      </c>
      <c r="Q46" s="94">
        <v>351.05349999999999</v>
      </c>
      <c r="R46" s="94">
        <v>0</v>
      </c>
      <c r="S46" s="96">
        <v>0</v>
      </c>
      <c r="T46" s="58">
        <f t="shared" si="41"/>
        <v>0</v>
      </c>
      <c r="U46" s="94">
        <v>0</v>
      </c>
      <c r="V46" s="94">
        <v>0</v>
      </c>
      <c r="W46" s="94">
        <v>0</v>
      </c>
      <c r="X46" s="94">
        <v>0</v>
      </c>
      <c r="Y46" s="94">
        <v>0</v>
      </c>
      <c r="Z46" s="97">
        <v>0</v>
      </c>
      <c r="AA46" s="58">
        <f t="shared" si="42"/>
        <v>0</v>
      </c>
      <c r="AB46" s="94">
        <v>0</v>
      </c>
      <c r="AC46" s="94">
        <v>0</v>
      </c>
      <c r="AD46" s="94">
        <v>0</v>
      </c>
      <c r="AE46" s="94">
        <v>0</v>
      </c>
      <c r="AF46" s="94">
        <v>0</v>
      </c>
      <c r="AG46" s="98">
        <v>0</v>
      </c>
      <c r="AH46" s="61">
        <f t="shared" si="43"/>
        <v>0</v>
      </c>
      <c r="AI46" s="94">
        <v>0</v>
      </c>
      <c r="AJ46" s="94">
        <v>0</v>
      </c>
      <c r="AK46" s="94">
        <v>0</v>
      </c>
      <c r="AL46" s="94">
        <v>0</v>
      </c>
      <c r="AM46" s="94">
        <v>0</v>
      </c>
      <c r="AN46" s="99">
        <v>0</v>
      </c>
      <c r="AO46" s="63">
        <f t="shared" si="44"/>
        <v>0</v>
      </c>
      <c r="AP46" s="94">
        <v>0</v>
      </c>
      <c r="AQ46" s="94">
        <v>0</v>
      </c>
      <c r="AR46" s="94">
        <v>0</v>
      </c>
      <c r="AS46" s="94">
        <v>0</v>
      </c>
      <c r="AT46" s="94">
        <v>0</v>
      </c>
      <c r="AU46" s="100">
        <v>0</v>
      </c>
      <c r="AV46" s="65">
        <f t="shared" si="45"/>
        <v>0</v>
      </c>
      <c r="AW46" s="94">
        <v>0</v>
      </c>
      <c r="AX46" s="94">
        <v>0</v>
      </c>
      <c r="AY46" s="94">
        <v>0</v>
      </c>
      <c r="AZ46" s="94">
        <v>0</v>
      </c>
      <c r="BA46" s="94">
        <v>0</v>
      </c>
      <c r="BB46" s="101">
        <v>0</v>
      </c>
      <c r="BC46" s="67">
        <f t="shared" si="46"/>
        <v>0</v>
      </c>
      <c r="BD46" s="94">
        <v>0</v>
      </c>
      <c r="BE46" s="94">
        <v>0</v>
      </c>
      <c r="BF46" s="94">
        <v>0</v>
      </c>
      <c r="BG46" s="94">
        <v>0</v>
      </c>
      <c r="BH46" s="94">
        <v>0</v>
      </c>
      <c r="BI46" s="102">
        <v>0</v>
      </c>
      <c r="BJ46" s="54">
        <f t="shared" si="47"/>
        <v>346.892</v>
      </c>
      <c r="BK46" s="94">
        <f t="shared" si="48"/>
        <v>0</v>
      </c>
      <c r="BL46" s="94">
        <f t="shared" si="35"/>
        <v>0</v>
      </c>
      <c r="BM46" s="94">
        <f t="shared" si="35"/>
        <v>255.34200000000001</v>
      </c>
      <c r="BN46" s="94">
        <f t="shared" si="35"/>
        <v>91.55</v>
      </c>
      <c r="BO46" s="94">
        <v>0</v>
      </c>
      <c r="BP46" s="95">
        <v>0</v>
      </c>
      <c r="BQ46" s="56">
        <f t="shared" si="49"/>
        <v>1281.8566999999998</v>
      </c>
      <c r="BR46" s="94">
        <f t="shared" si="36"/>
        <v>0</v>
      </c>
      <c r="BS46" s="94">
        <f t="shared" si="36"/>
        <v>0</v>
      </c>
      <c r="BT46" s="94">
        <f t="shared" si="36"/>
        <v>930.80319999999995</v>
      </c>
      <c r="BU46" s="94">
        <f t="shared" si="36"/>
        <v>351.05349999999999</v>
      </c>
      <c r="BV46" s="94">
        <v>0</v>
      </c>
      <c r="BW46" s="96">
        <v>0</v>
      </c>
      <c r="BX46" s="70">
        <f t="shared" si="50"/>
        <v>1281.8566999999998</v>
      </c>
      <c r="BY46" s="94">
        <f t="shared" si="37"/>
        <v>0</v>
      </c>
      <c r="BZ46" s="94">
        <f t="shared" si="37"/>
        <v>0</v>
      </c>
      <c r="CA46" s="94">
        <f t="shared" si="37"/>
        <v>930.80319999999995</v>
      </c>
      <c r="CB46" s="94">
        <f t="shared" si="37"/>
        <v>351.05349999999999</v>
      </c>
      <c r="CC46" s="94">
        <f t="shared" si="38"/>
        <v>0</v>
      </c>
      <c r="CD46" s="96">
        <f t="shared" si="38"/>
        <v>0</v>
      </c>
      <c r="CE46" s="105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87">
        <v>0</v>
      </c>
    </row>
    <row r="47" spans="3:89" ht="15" customHeight="1" x14ac:dyDescent="0.15">
      <c r="C47" s="5"/>
      <c r="D47" s="31" t="s">
        <v>32</v>
      </c>
      <c r="E47" s="152">
        <v>471</v>
      </c>
      <c r="F47" s="54">
        <f t="shared" si="39"/>
        <v>15.393000000000001</v>
      </c>
      <c r="G47" s="94">
        <v>0</v>
      </c>
      <c r="H47" s="94">
        <v>0</v>
      </c>
      <c r="I47" s="94">
        <v>9.5299999999999994</v>
      </c>
      <c r="J47" s="94">
        <v>5.8630000000000004</v>
      </c>
      <c r="K47" s="94">
        <v>0</v>
      </c>
      <c r="L47" s="95">
        <v>0</v>
      </c>
      <c r="M47" s="56">
        <f t="shared" si="40"/>
        <v>44.661200000000001</v>
      </c>
      <c r="N47" s="94">
        <v>0</v>
      </c>
      <c r="O47" s="94">
        <v>0</v>
      </c>
      <c r="P47" s="94">
        <v>27.6511</v>
      </c>
      <c r="Q47" s="94">
        <v>17.010100000000001</v>
      </c>
      <c r="R47" s="94">
        <v>0</v>
      </c>
      <c r="S47" s="96">
        <v>0</v>
      </c>
      <c r="T47" s="58">
        <f t="shared" si="41"/>
        <v>0</v>
      </c>
      <c r="U47" s="94">
        <v>0</v>
      </c>
      <c r="V47" s="94">
        <v>0</v>
      </c>
      <c r="W47" s="94">
        <v>0</v>
      </c>
      <c r="X47" s="94">
        <v>0</v>
      </c>
      <c r="Y47" s="94">
        <v>0</v>
      </c>
      <c r="Z47" s="97">
        <v>0</v>
      </c>
      <c r="AA47" s="58">
        <f t="shared" si="42"/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</v>
      </c>
      <c r="AG47" s="98">
        <v>0</v>
      </c>
      <c r="AH47" s="61">
        <f t="shared" si="43"/>
        <v>0</v>
      </c>
      <c r="AI47" s="94">
        <v>0</v>
      </c>
      <c r="AJ47" s="94">
        <v>0</v>
      </c>
      <c r="AK47" s="94">
        <v>0</v>
      </c>
      <c r="AL47" s="94">
        <v>0</v>
      </c>
      <c r="AM47" s="94">
        <v>0</v>
      </c>
      <c r="AN47" s="99">
        <v>0</v>
      </c>
      <c r="AO47" s="63">
        <f t="shared" si="44"/>
        <v>0</v>
      </c>
      <c r="AP47" s="94">
        <v>0</v>
      </c>
      <c r="AQ47" s="94">
        <v>0</v>
      </c>
      <c r="AR47" s="94">
        <v>0</v>
      </c>
      <c r="AS47" s="94">
        <v>0</v>
      </c>
      <c r="AT47" s="94">
        <v>0</v>
      </c>
      <c r="AU47" s="100">
        <v>0</v>
      </c>
      <c r="AV47" s="65">
        <f t="shared" si="45"/>
        <v>0</v>
      </c>
      <c r="AW47" s="94">
        <v>0</v>
      </c>
      <c r="AX47" s="94">
        <v>0</v>
      </c>
      <c r="AY47" s="94">
        <v>0</v>
      </c>
      <c r="AZ47" s="94">
        <v>0</v>
      </c>
      <c r="BA47" s="94">
        <v>0</v>
      </c>
      <c r="BB47" s="101">
        <v>0</v>
      </c>
      <c r="BC47" s="67">
        <f t="shared" si="46"/>
        <v>0</v>
      </c>
      <c r="BD47" s="94">
        <v>0</v>
      </c>
      <c r="BE47" s="94">
        <v>0</v>
      </c>
      <c r="BF47" s="94">
        <v>0</v>
      </c>
      <c r="BG47" s="94">
        <v>0</v>
      </c>
      <c r="BH47" s="94">
        <v>0</v>
      </c>
      <c r="BI47" s="102">
        <v>0</v>
      </c>
      <c r="BJ47" s="54">
        <f t="shared" si="47"/>
        <v>15.393000000000001</v>
      </c>
      <c r="BK47" s="94">
        <f t="shared" si="48"/>
        <v>0</v>
      </c>
      <c r="BL47" s="94">
        <f t="shared" si="35"/>
        <v>0</v>
      </c>
      <c r="BM47" s="94">
        <f t="shared" si="35"/>
        <v>9.5299999999999994</v>
      </c>
      <c r="BN47" s="94">
        <f t="shared" si="35"/>
        <v>5.8630000000000004</v>
      </c>
      <c r="BO47" s="94">
        <v>0</v>
      </c>
      <c r="BP47" s="103">
        <v>0</v>
      </c>
      <c r="BQ47" s="56">
        <f t="shared" si="49"/>
        <v>44.661200000000001</v>
      </c>
      <c r="BR47" s="94">
        <f t="shared" si="36"/>
        <v>0</v>
      </c>
      <c r="BS47" s="94">
        <f t="shared" si="36"/>
        <v>0</v>
      </c>
      <c r="BT47" s="94">
        <f t="shared" si="36"/>
        <v>27.6511</v>
      </c>
      <c r="BU47" s="94">
        <f t="shared" si="36"/>
        <v>17.010100000000001</v>
      </c>
      <c r="BV47" s="94">
        <v>0</v>
      </c>
      <c r="BW47" s="104">
        <v>0</v>
      </c>
      <c r="BX47" s="70">
        <f t="shared" si="50"/>
        <v>44.661200000000001</v>
      </c>
      <c r="BY47" s="94">
        <f t="shared" si="37"/>
        <v>0</v>
      </c>
      <c r="BZ47" s="94">
        <f t="shared" si="37"/>
        <v>0</v>
      </c>
      <c r="CA47" s="94">
        <f t="shared" si="37"/>
        <v>27.6511</v>
      </c>
      <c r="CB47" s="94">
        <f t="shared" si="37"/>
        <v>17.010100000000001</v>
      </c>
      <c r="CC47" s="94">
        <f t="shared" si="38"/>
        <v>0</v>
      </c>
      <c r="CD47" s="95">
        <f t="shared" si="38"/>
        <v>0</v>
      </c>
      <c r="CE47" s="70">
        <v>0</v>
      </c>
      <c r="CF47" s="94">
        <v>0</v>
      </c>
      <c r="CG47" s="94">
        <v>0</v>
      </c>
      <c r="CH47" s="94">
        <v>0</v>
      </c>
      <c r="CI47" s="94">
        <v>0</v>
      </c>
      <c r="CJ47" s="94">
        <v>0</v>
      </c>
      <c r="CK47" s="106">
        <v>0</v>
      </c>
    </row>
    <row r="48" spans="3:89" ht="22.5" x14ac:dyDescent="0.15">
      <c r="C48" s="5"/>
      <c r="D48" s="31" t="s">
        <v>36</v>
      </c>
      <c r="E48" s="152">
        <v>500</v>
      </c>
      <c r="F48" s="109">
        <f>SUM(G48:J48)</f>
        <v>1518.384</v>
      </c>
      <c r="G48" s="94">
        <v>0</v>
      </c>
      <c r="H48" s="94">
        <v>10.113</v>
      </c>
      <c r="I48" s="94">
        <v>482.45499999999998</v>
      </c>
      <c r="J48" s="94">
        <v>1025.816</v>
      </c>
      <c r="K48" s="94">
        <v>0</v>
      </c>
      <c r="L48" s="95">
        <v>0</v>
      </c>
      <c r="M48" s="117">
        <f>SUM(N48:Q48)</f>
        <v>2154.0635000000002</v>
      </c>
      <c r="N48" s="94">
        <v>0</v>
      </c>
      <c r="O48" s="94">
        <v>14.3469</v>
      </c>
      <c r="P48" s="94">
        <v>684.43730000000005</v>
      </c>
      <c r="Q48" s="94">
        <v>1455.2792999999999</v>
      </c>
      <c r="R48" s="94">
        <v>0</v>
      </c>
      <c r="S48" s="96">
        <v>0</v>
      </c>
      <c r="T48" s="118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7">
        <v>0</v>
      </c>
      <c r="AA48" s="119">
        <v>0</v>
      </c>
      <c r="AB48" s="94">
        <v>0</v>
      </c>
      <c r="AC48" s="94">
        <v>0</v>
      </c>
      <c r="AD48" s="94">
        <v>0</v>
      </c>
      <c r="AE48" s="94">
        <v>0</v>
      </c>
      <c r="AF48" s="94">
        <v>0</v>
      </c>
      <c r="AG48" s="98">
        <v>0</v>
      </c>
      <c r="AH48" s="120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99">
        <v>0</v>
      </c>
      <c r="AO48" s="121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3">
        <v>0</v>
      </c>
      <c r="AV48" s="124">
        <v>0</v>
      </c>
      <c r="AW48" s="94">
        <v>0</v>
      </c>
      <c r="AX48" s="94">
        <v>0</v>
      </c>
      <c r="AY48" s="94">
        <v>0</v>
      </c>
      <c r="AZ48" s="94">
        <v>0</v>
      </c>
      <c r="BA48" s="94">
        <v>0</v>
      </c>
      <c r="BB48" s="101">
        <v>0</v>
      </c>
      <c r="BC48" s="125">
        <v>0</v>
      </c>
      <c r="BD48" s="94">
        <v>0</v>
      </c>
      <c r="BE48" s="94">
        <v>0</v>
      </c>
      <c r="BF48" s="94">
        <v>0</v>
      </c>
      <c r="BG48" s="94">
        <v>0</v>
      </c>
      <c r="BH48" s="94">
        <v>0</v>
      </c>
      <c r="BI48" s="102">
        <v>0</v>
      </c>
      <c r="BJ48" s="109">
        <f>SUM(BK48:BN48)</f>
        <v>1518.384</v>
      </c>
      <c r="BK48" s="94">
        <f>SUM(G48+U48+AI48)</f>
        <v>0</v>
      </c>
      <c r="BL48" s="94">
        <f>SUM(H48+V48+AJ48)</f>
        <v>10.113</v>
      </c>
      <c r="BM48" s="94">
        <f>SUM(I48+W48+AK48)</f>
        <v>482.45499999999998</v>
      </c>
      <c r="BN48" s="94">
        <f>SUM(J48+X48+AL48)</f>
        <v>1025.816</v>
      </c>
      <c r="BO48" s="94">
        <v>0</v>
      </c>
      <c r="BP48" s="95">
        <v>0</v>
      </c>
      <c r="BQ48" s="117">
        <f>SUM(BR48:BU48)</f>
        <v>2154.0635000000002</v>
      </c>
      <c r="BR48" s="94">
        <f t="shared" si="36"/>
        <v>0</v>
      </c>
      <c r="BS48" s="94">
        <f t="shared" si="36"/>
        <v>14.3469</v>
      </c>
      <c r="BT48" s="94">
        <f t="shared" si="36"/>
        <v>684.43730000000005</v>
      </c>
      <c r="BU48" s="94">
        <f t="shared" si="36"/>
        <v>1455.2792999999999</v>
      </c>
      <c r="BV48" s="94">
        <f>SUM(R48+AF48+AT48+BH48)</f>
        <v>0</v>
      </c>
      <c r="BW48" s="96">
        <f>SUM(S48+AG48+AU48+BI48)</f>
        <v>0</v>
      </c>
      <c r="BX48" s="117">
        <f t="shared" si="50"/>
        <v>2154.0635000000002</v>
      </c>
      <c r="BY48" s="94">
        <f t="shared" si="37"/>
        <v>0</v>
      </c>
      <c r="BZ48" s="94">
        <f t="shared" si="37"/>
        <v>14.3469</v>
      </c>
      <c r="CA48" s="94">
        <f t="shared" si="37"/>
        <v>684.43730000000005</v>
      </c>
      <c r="CB48" s="94">
        <f t="shared" si="37"/>
        <v>1455.2792999999999</v>
      </c>
      <c r="CC48" s="94">
        <f>SUM(BV48-CJ48)</f>
        <v>0</v>
      </c>
      <c r="CD48" s="96">
        <f>SUM(BW48-CK48)</f>
        <v>0</v>
      </c>
      <c r="CE48" s="105">
        <v>0</v>
      </c>
      <c r="CF48" s="94">
        <v>0</v>
      </c>
      <c r="CG48" s="94">
        <v>0</v>
      </c>
      <c r="CH48" s="94">
        <v>0</v>
      </c>
      <c r="CI48" s="94">
        <v>0</v>
      </c>
      <c r="CJ48" s="94">
        <v>0</v>
      </c>
      <c r="CK48" s="106">
        <v>0</v>
      </c>
    </row>
    <row r="49" spans="3:89" ht="15" customHeight="1" x14ac:dyDescent="0.15">
      <c r="C49" s="5"/>
      <c r="D49" s="126" t="s">
        <v>37</v>
      </c>
      <c r="E49" s="154">
        <v>600</v>
      </c>
      <c r="F49" s="127">
        <f>SUM(F17:F23)+SUM(F25:F31)+SUM(F33:F39)+SUM(F41:F47)</f>
        <v>2115.4877999999999</v>
      </c>
      <c r="G49" s="127">
        <f t="shared" ref="G49:BR49" si="51">SUM(G17:G23)+SUM(G25:G31)+SUM(G33:G39)+SUM(G41:G47)</f>
        <v>62.788000000000004</v>
      </c>
      <c r="H49" s="127">
        <f t="shared" si="51"/>
        <v>0</v>
      </c>
      <c r="I49" s="127">
        <f t="shared" si="51"/>
        <v>1482.1228999999998</v>
      </c>
      <c r="J49" s="127">
        <f t="shared" si="51"/>
        <v>570.57690000000002</v>
      </c>
      <c r="K49" s="127">
        <f t="shared" si="51"/>
        <v>0</v>
      </c>
      <c r="L49" s="128">
        <f t="shared" si="51"/>
        <v>0</v>
      </c>
      <c r="M49" s="129">
        <f t="shared" si="51"/>
        <v>7719.6491000000005</v>
      </c>
      <c r="N49" s="127">
        <f t="shared" si="51"/>
        <v>168.30930000000001</v>
      </c>
      <c r="O49" s="127">
        <f t="shared" si="51"/>
        <v>0</v>
      </c>
      <c r="P49" s="127">
        <f t="shared" si="51"/>
        <v>5385.4744000000001</v>
      </c>
      <c r="Q49" s="127">
        <f t="shared" si="51"/>
        <v>2165.8654000000001</v>
      </c>
      <c r="R49" s="127">
        <f t="shared" si="51"/>
        <v>0</v>
      </c>
      <c r="S49" s="130">
        <f t="shared" si="51"/>
        <v>0</v>
      </c>
      <c r="T49" s="131">
        <f t="shared" si="51"/>
        <v>0.74</v>
      </c>
      <c r="U49" s="127">
        <f t="shared" si="51"/>
        <v>0</v>
      </c>
      <c r="V49" s="127">
        <f t="shared" si="51"/>
        <v>0</v>
      </c>
      <c r="W49" s="127">
        <f t="shared" si="51"/>
        <v>0.74</v>
      </c>
      <c r="X49" s="127">
        <f t="shared" si="51"/>
        <v>0</v>
      </c>
      <c r="Y49" s="127">
        <f t="shared" si="51"/>
        <v>0</v>
      </c>
      <c r="Z49" s="132">
        <f t="shared" si="51"/>
        <v>0</v>
      </c>
      <c r="AA49" s="133">
        <f t="shared" si="51"/>
        <v>2.7673999999999999</v>
      </c>
      <c r="AB49" s="127">
        <f t="shared" si="51"/>
        <v>0</v>
      </c>
      <c r="AC49" s="127">
        <f t="shared" si="51"/>
        <v>0</v>
      </c>
      <c r="AD49" s="127">
        <f t="shared" si="51"/>
        <v>2.7673999999999999</v>
      </c>
      <c r="AE49" s="127">
        <f t="shared" si="51"/>
        <v>0</v>
      </c>
      <c r="AF49" s="127">
        <f t="shared" si="51"/>
        <v>0</v>
      </c>
      <c r="AG49" s="134">
        <f t="shared" si="51"/>
        <v>0</v>
      </c>
      <c r="AH49" s="135">
        <f t="shared" si="51"/>
        <v>1080.2739999999999</v>
      </c>
      <c r="AI49" s="127">
        <f t="shared" si="51"/>
        <v>0</v>
      </c>
      <c r="AJ49" s="127">
        <f t="shared" si="51"/>
        <v>1.552</v>
      </c>
      <c r="AK49" s="127">
        <f t="shared" si="51"/>
        <v>1078.7219999999998</v>
      </c>
      <c r="AL49" s="127">
        <f t="shared" si="51"/>
        <v>0</v>
      </c>
      <c r="AM49" s="127">
        <f t="shared" si="51"/>
        <v>0</v>
      </c>
      <c r="AN49" s="136">
        <f t="shared" si="51"/>
        <v>0</v>
      </c>
      <c r="AO49" s="137">
        <f t="shared" si="51"/>
        <v>1906.1272999999997</v>
      </c>
      <c r="AP49" s="127">
        <f t="shared" si="51"/>
        <v>0</v>
      </c>
      <c r="AQ49" s="127">
        <f t="shared" si="51"/>
        <v>3.8593000000000002</v>
      </c>
      <c r="AR49" s="127">
        <f t="shared" si="51"/>
        <v>1902.268</v>
      </c>
      <c r="AS49" s="127">
        <f t="shared" si="51"/>
        <v>0</v>
      </c>
      <c r="AT49" s="127">
        <f t="shared" si="51"/>
        <v>0</v>
      </c>
      <c r="AU49" s="138">
        <f t="shared" si="51"/>
        <v>0</v>
      </c>
      <c r="AV49" s="139">
        <f t="shared" si="51"/>
        <v>6.0901999999999994</v>
      </c>
      <c r="AW49" s="127">
        <f t="shared" si="51"/>
        <v>0</v>
      </c>
      <c r="AX49" s="127">
        <f t="shared" si="51"/>
        <v>6.1000000000000004E-3</v>
      </c>
      <c r="AY49" s="127">
        <f t="shared" si="51"/>
        <v>6.0840999999999994</v>
      </c>
      <c r="AZ49" s="127">
        <f t="shared" si="51"/>
        <v>0</v>
      </c>
      <c r="BA49" s="127">
        <f t="shared" si="51"/>
        <v>0</v>
      </c>
      <c r="BB49" s="140">
        <f t="shared" si="51"/>
        <v>0</v>
      </c>
      <c r="BC49" s="141">
        <f t="shared" si="51"/>
        <v>2438.0875999999998</v>
      </c>
      <c r="BD49" s="127">
        <f t="shared" si="51"/>
        <v>0</v>
      </c>
      <c r="BE49" s="127">
        <f t="shared" si="51"/>
        <v>1.6527000000000001</v>
      </c>
      <c r="BF49" s="127">
        <f t="shared" si="51"/>
        <v>2436.4349000000002</v>
      </c>
      <c r="BG49" s="127">
        <f t="shared" si="51"/>
        <v>0</v>
      </c>
      <c r="BH49" s="127">
        <f t="shared" si="51"/>
        <v>0</v>
      </c>
      <c r="BI49" s="142">
        <f t="shared" si="51"/>
        <v>0</v>
      </c>
      <c r="BJ49" s="143">
        <f t="shared" si="51"/>
        <v>3196.5018</v>
      </c>
      <c r="BK49" s="127">
        <f t="shared" si="51"/>
        <v>62.788000000000004</v>
      </c>
      <c r="BL49" s="127">
        <f t="shared" si="51"/>
        <v>1.552</v>
      </c>
      <c r="BM49" s="127">
        <f t="shared" si="51"/>
        <v>2561.5848999999998</v>
      </c>
      <c r="BN49" s="127">
        <f t="shared" si="51"/>
        <v>570.57690000000002</v>
      </c>
      <c r="BO49" s="127">
        <f t="shared" si="51"/>
        <v>0</v>
      </c>
      <c r="BP49" s="144">
        <f t="shared" si="51"/>
        <v>0</v>
      </c>
      <c r="BQ49" s="145">
        <f t="shared" si="51"/>
        <v>9628.5437999999995</v>
      </c>
      <c r="BR49" s="127">
        <f t="shared" si="51"/>
        <v>168.30930000000001</v>
      </c>
      <c r="BS49" s="127">
        <f t="shared" ref="BS49:CK49" si="52">SUM(BS17:BS23)+SUM(BS25:BS31)+SUM(BS33:BS39)+SUM(BS41:BS47)</f>
        <v>3.8593000000000002</v>
      </c>
      <c r="BT49" s="127">
        <f t="shared" si="52"/>
        <v>7290.5097999999998</v>
      </c>
      <c r="BU49" s="127">
        <f t="shared" si="52"/>
        <v>2165.8654000000001</v>
      </c>
      <c r="BV49" s="127">
        <f t="shared" si="52"/>
        <v>0</v>
      </c>
      <c r="BW49" s="146">
        <f t="shared" si="52"/>
        <v>0</v>
      </c>
      <c r="BX49" s="147">
        <f t="shared" si="52"/>
        <v>11970.2534</v>
      </c>
      <c r="BY49" s="127">
        <f t="shared" si="52"/>
        <v>168.30930000000001</v>
      </c>
      <c r="BZ49" s="127">
        <f t="shared" si="52"/>
        <v>5.3943000000000003</v>
      </c>
      <c r="CA49" s="127">
        <f t="shared" si="52"/>
        <v>9630.6844000000001</v>
      </c>
      <c r="CB49" s="127">
        <f t="shared" si="52"/>
        <v>2165.8654000000001</v>
      </c>
      <c r="CC49" s="127">
        <f t="shared" si="52"/>
        <v>0</v>
      </c>
      <c r="CD49" s="128">
        <f t="shared" si="52"/>
        <v>0</v>
      </c>
      <c r="CE49" s="145">
        <f t="shared" si="52"/>
        <v>96.378</v>
      </c>
      <c r="CF49" s="127">
        <f t="shared" si="52"/>
        <v>0</v>
      </c>
      <c r="CG49" s="127">
        <f t="shared" si="52"/>
        <v>0.1177</v>
      </c>
      <c r="CH49" s="127">
        <f t="shared" si="52"/>
        <v>96.260300000000001</v>
      </c>
      <c r="CI49" s="127">
        <f t="shared" si="52"/>
        <v>0</v>
      </c>
      <c r="CJ49" s="127">
        <f t="shared" si="52"/>
        <v>0</v>
      </c>
      <c r="CK49" s="148">
        <f t="shared" si="52"/>
        <v>0</v>
      </c>
    </row>
  </sheetData>
  <mergeCells count="39">
    <mergeCell ref="BR13:BW13"/>
    <mergeCell ref="BX13:BX14"/>
    <mergeCell ref="BY13:CD13"/>
    <mergeCell ref="CE13:CE14"/>
    <mergeCell ref="CF13:CK13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T12:Z12"/>
    <mergeCell ref="D11:K11"/>
    <mergeCell ref="D12:D14"/>
    <mergeCell ref="E12:E14"/>
    <mergeCell ref="F12:L12"/>
    <mergeCell ref="M12:S12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activeCell="M34" sqref="M34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" style="1" customWidth="1"/>
    <col min="7" max="8" width="9.7109375" style="1" customWidth="1"/>
    <col min="9" max="9" width="10.28515625" style="1" customWidth="1"/>
    <col min="10" max="12" width="9.7109375" style="1" customWidth="1"/>
    <col min="13" max="13" width="10.28515625" style="1" customWidth="1"/>
    <col min="14" max="15" width="9.7109375" style="1" customWidth="1"/>
    <col min="16" max="16" width="10" style="1" customWidth="1"/>
    <col min="17" max="61" width="9.7109375" style="1" customWidth="1"/>
    <col min="62" max="62" width="10.28515625" style="1" customWidth="1"/>
    <col min="63" max="63" width="9.7109375" style="1" customWidth="1"/>
    <col min="64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" style="1" customWidth="1"/>
    <col min="263" max="264" width="9.7109375" style="1" customWidth="1"/>
    <col min="265" max="265" width="10.28515625" style="1" customWidth="1"/>
    <col min="266" max="268" width="9.7109375" style="1" customWidth="1"/>
    <col min="269" max="269" width="10.28515625" style="1" customWidth="1"/>
    <col min="270" max="271" width="9.7109375" style="1" customWidth="1"/>
    <col min="272" max="272" width="10" style="1" customWidth="1"/>
    <col min="273" max="317" width="9.7109375" style="1" customWidth="1"/>
    <col min="318" max="318" width="10.28515625" style="1" customWidth="1"/>
    <col min="319" max="319" width="9.7109375" style="1" customWidth="1"/>
    <col min="320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" style="1" customWidth="1"/>
    <col min="519" max="520" width="9.7109375" style="1" customWidth="1"/>
    <col min="521" max="521" width="10.28515625" style="1" customWidth="1"/>
    <col min="522" max="524" width="9.7109375" style="1" customWidth="1"/>
    <col min="525" max="525" width="10.28515625" style="1" customWidth="1"/>
    <col min="526" max="527" width="9.7109375" style="1" customWidth="1"/>
    <col min="528" max="528" width="10" style="1" customWidth="1"/>
    <col min="529" max="573" width="9.7109375" style="1" customWidth="1"/>
    <col min="574" max="574" width="10.28515625" style="1" customWidth="1"/>
    <col min="575" max="575" width="9.7109375" style="1" customWidth="1"/>
    <col min="576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" style="1" customWidth="1"/>
    <col min="775" max="776" width="9.7109375" style="1" customWidth="1"/>
    <col min="777" max="777" width="10.28515625" style="1" customWidth="1"/>
    <col min="778" max="780" width="9.7109375" style="1" customWidth="1"/>
    <col min="781" max="781" width="10.28515625" style="1" customWidth="1"/>
    <col min="782" max="783" width="9.7109375" style="1" customWidth="1"/>
    <col min="784" max="784" width="10" style="1" customWidth="1"/>
    <col min="785" max="829" width="9.7109375" style="1" customWidth="1"/>
    <col min="830" max="830" width="10.28515625" style="1" customWidth="1"/>
    <col min="831" max="831" width="9.7109375" style="1" customWidth="1"/>
    <col min="832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" style="1" customWidth="1"/>
    <col min="1031" max="1032" width="9.7109375" style="1" customWidth="1"/>
    <col min="1033" max="1033" width="10.28515625" style="1" customWidth="1"/>
    <col min="1034" max="1036" width="9.7109375" style="1" customWidth="1"/>
    <col min="1037" max="1037" width="10.28515625" style="1" customWidth="1"/>
    <col min="1038" max="1039" width="9.7109375" style="1" customWidth="1"/>
    <col min="1040" max="1040" width="10" style="1" customWidth="1"/>
    <col min="1041" max="1085" width="9.7109375" style="1" customWidth="1"/>
    <col min="1086" max="1086" width="10.28515625" style="1" customWidth="1"/>
    <col min="1087" max="1087" width="9.7109375" style="1" customWidth="1"/>
    <col min="1088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" style="1" customWidth="1"/>
    <col min="1287" max="1288" width="9.7109375" style="1" customWidth="1"/>
    <col min="1289" max="1289" width="10.28515625" style="1" customWidth="1"/>
    <col min="1290" max="1292" width="9.7109375" style="1" customWidth="1"/>
    <col min="1293" max="1293" width="10.28515625" style="1" customWidth="1"/>
    <col min="1294" max="1295" width="9.7109375" style="1" customWidth="1"/>
    <col min="1296" max="1296" width="10" style="1" customWidth="1"/>
    <col min="1297" max="1341" width="9.7109375" style="1" customWidth="1"/>
    <col min="1342" max="1342" width="10.28515625" style="1" customWidth="1"/>
    <col min="1343" max="1343" width="9.7109375" style="1" customWidth="1"/>
    <col min="1344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" style="1" customWidth="1"/>
    <col min="1543" max="1544" width="9.7109375" style="1" customWidth="1"/>
    <col min="1545" max="1545" width="10.28515625" style="1" customWidth="1"/>
    <col min="1546" max="1548" width="9.7109375" style="1" customWidth="1"/>
    <col min="1549" max="1549" width="10.28515625" style="1" customWidth="1"/>
    <col min="1550" max="1551" width="9.7109375" style="1" customWidth="1"/>
    <col min="1552" max="1552" width="10" style="1" customWidth="1"/>
    <col min="1553" max="1597" width="9.7109375" style="1" customWidth="1"/>
    <col min="1598" max="1598" width="10.28515625" style="1" customWidth="1"/>
    <col min="1599" max="1599" width="9.7109375" style="1" customWidth="1"/>
    <col min="1600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" style="1" customWidth="1"/>
    <col min="1799" max="1800" width="9.7109375" style="1" customWidth="1"/>
    <col min="1801" max="1801" width="10.28515625" style="1" customWidth="1"/>
    <col min="1802" max="1804" width="9.7109375" style="1" customWidth="1"/>
    <col min="1805" max="1805" width="10.28515625" style="1" customWidth="1"/>
    <col min="1806" max="1807" width="9.7109375" style="1" customWidth="1"/>
    <col min="1808" max="1808" width="10" style="1" customWidth="1"/>
    <col min="1809" max="1853" width="9.7109375" style="1" customWidth="1"/>
    <col min="1854" max="1854" width="10.28515625" style="1" customWidth="1"/>
    <col min="1855" max="1855" width="9.7109375" style="1" customWidth="1"/>
    <col min="1856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" style="1" customWidth="1"/>
    <col min="2055" max="2056" width="9.7109375" style="1" customWidth="1"/>
    <col min="2057" max="2057" width="10.28515625" style="1" customWidth="1"/>
    <col min="2058" max="2060" width="9.7109375" style="1" customWidth="1"/>
    <col min="2061" max="2061" width="10.28515625" style="1" customWidth="1"/>
    <col min="2062" max="2063" width="9.7109375" style="1" customWidth="1"/>
    <col min="2064" max="2064" width="10" style="1" customWidth="1"/>
    <col min="2065" max="2109" width="9.7109375" style="1" customWidth="1"/>
    <col min="2110" max="2110" width="10.28515625" style="1" customWidth="1"/>
    <col min="2111" max="2111" width="9.7109375" style="1" customWidth="1"/>
    <col min="2112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" style="1" customWidth="1"/>
    <col min="2311" max="2312" width="9.7109375" style="1" customWidth="1"/>
    <col min="2313" max="2313" width="10.28515625" style="1" customWidth="1"/>
    <col min="2314" max="2316" width="9.7109375" style="1" customWidth="1"/>
    <col min="2317" max="2317" width="10.28515625" style="1" customWidth="1"/>
    <col min="2318" max="2319" width="9.7109375" style="1" customWidth="1"/>
    <col min="2320" max="2320" width="10" style="1" customWidth="1"/>
    <col min="2321" max="2365" width="9.7109375" style="1" customWidth="1"/>
    <col min="2366" max="2366" width="10.28515625" style="1" customWidth="1"/>
    <col min="2367" max="2367" width="9.7109375" style="1" customWidth="1"/>
    <col min="2368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" style="1" customWidth="1"/>
    <col min="2567" max="2568" width="9.7109375" style="1" customWidth="1"/>
    <col min="2569" max="2569" width="10.28515625" style="1" customWidth="1"/>
    <col min="2570" max="2572" width="9.7109375" style="1" customWidth="1"/>
    <col min="2573" max="2573" width="10.28515625" style="1" customWidth="1"/>
    <col min="2574" max="2575" width="9.7109375" style="1" customWidth="1"/>
    <col min="2576" max="2576" width="10" style="1" customWidth="1"/>
    <col min="2577" max="2621" width="9.7109375" style="1" customWidth="1"/>
    <col min="2622" max="2622" width="10.28515625" style="1" customWidth="1"/>
    <col min="2623" max="2623" width="9.7109375" style="1" customWidth="1"/>
    <col min="2624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" style="1" customWidth="1"/>
    <col min="2823" max="2824" width="9.7109375" style="1" customWidth="1"/>
    <col min="2825" max="2825" width="10.28515625" style="1" customWidth="1"/>
    <col min="2826" max="2828" width="9.7109375" style="1" customWidth="1"/>
    <col min="2829" max="2829" width="10.28515625" style="1" customWidth="1"/>
    <col min="2830" max="2831" width="9.7109375" style="1" customWidth="1"/>
    <col min="2832" max="2832" width="10" style="1" customWidth="1"/>
    <col min="2833" max="2877" width="9.7109375" style="1" customWidth="1"/>
    <col min="2878" max="2878" width="10.28515625" style="1" customWidth="1"/>
    <col min="2879" max="2879" width="9.7109375" style="1" customWidth="1"/>
    <col min="2880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" style="1" customWidth="1"/>
    <col min="3079" max="3080" width="9.7109375" style="1" customWidth="1"/>
    <col min="3081" max="3081" width="10.28515625" style="1" customWidth="1"/>
    <col min="3082" max="3084" width="9.7109375" style="1" customWidth="1"/>
    <col min="3085" max="3085" width="10.28515625" style="1" customWidth="1"/>
    <col min="3086" max="3087" width="9.7109375" style="1" customWidth="1"/>
    <col min="3088" max="3088" width="10" style="1" customWidth="1"/>
    <col min="3089" max="3133" width="9.7109375" style="1" customWidth="1"/>
    <col min="3134" max="3134" width="10.28515625" style="1" customWidth="1"/>
    <col min="3135" max="3135" width="9.7109375" style="1" customWidth="1"/>
    <col min="3136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" style="1" customWidth="1"/>
    <col min="3335" max="3336" width="9.7109375" style="1" customWidth="1"/>
    <col min="3337" max="3337" width="10.28515625" style="1" customWidth="1"/>
    <col min="3338" max="3340" width="9.7109375" style="1" customWidth="1"/>
    <col min="3341" max="3341" width="10.28515625" style="1" customWidth="1"/>
    <col min="3342" max="3343" width="9.7109375" style="1" customWidth="1"/>
    <col min="3344" max="3344" width="10" style="1" customWidth="1"/>
    <col min="3345" max="3389" width="9.7109375" style="1" customWidth="1"/>
    <col min="3390" max="3390" width="10.28515625" style="1" customWidth="1"/>
    <col min="3391" max="3391" width="9.7109375" style="1" customWidth="1"/>
    <col min="3392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" style="1" customWidth="1"/>
    <col min="3591" max="3592" width="9.7109375" style="1" customWidth="1"/>
    <col min="3593" max="3593" width="10.28515625" style="1" customWidth="1"/>
    <col min="3594" max="3596" width="9.7109375" style="1" customWidth="1"/>
    <col min="3597" max="3597" width="10.28515625" style="1" customWidth="1"/>
    <col min="3598" max="3599" width="9.7109375" style="1" customWidth="1"/>
    <col min="3600" max="3600" width="10" style="1" customWidth="1"/>
    <col min="3601" max="3645" width="9.7109375" style="1" customWidth="1"/>
    <col min="3646" max="3646" width="10.28515625" style="1" customWidth="1"/>
    <col min="3647" max="3647" width="9.7109375" style="1" customWidth="1"/>
    <col min="3648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" style="1" customWidth="1"/>
    <col min="3847" max="3848" width="9.7109375" style="1" customWidth="1"/>
    <col min="3849" max="3849" width="10.28515625" style="1" customWidth="1"/>
    <col min="3850" max="3852" width="9.7109375" style="1" customWidth="1"/>
    <col min="3853" max="3853" width="10.28515625" style="1" customWidth="1"/>
    <col min="3854" max="3855" width="9.7109375" style="1" customWidth="1"/>
    <col min="3856" max="3856" width="10" style="1" customWidth="1"/>
    <col min="3857" max="3901" width="9.7109375" style="1" customWidth="1"/>
    <col min="3902" max="3902" width="10.28515625" style="1" customWidth="1"/>
    <col min="3903" max="3903" width="9.7109375" style="1" customWidth="1"/>
    <col min="3904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" style="1" customWidth="1"/>
    <col min="4103" max="4104" width="9.7109375" style="1" customWidth="1"/>
    <col min="4105" max="4105" width="10.28515625" style="1" customWidth="1"/>
    <col min="4106" max="4108" width="9.7109375" style="1" customWidth="1"/>
    <col min="4109" max="4109" width="10.28515625" style="1" customWidth="1"/>
    <col min="4110" max="4111" width="9.7109375" style="1" customWidth="1"/>
    <col min="4112" max="4112" width="10" style="1" customWidth="1"/>
    <col min="4113" max="4157" width="9.7109375" style="1" customWidth="1"/>
    <col min="4158" max="4158" width="10.28515625" style="1" customWidth="1"/>
    <col min="4159" max="4159" width="9.7109375" style="1" customWidth="1"/>
    <col min="4160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" style="1" customWidth="1"/>
    <col min="4359" max="4360" width="9.7109375" style="1" customWidth="1"/>
    <col min="4361" max="4361" width="10.28515625" style="1" customWidth="1"/>
    <col min="4362" max="4364" width="9.7109375" style="1" customWidth="1"/>
    <col min="4365" max="4365" width="10.28515625" style="1" customWidth="1"/>
    <col min="4366" max="4367" width="9.7109375" style="1" customWidth="1"/>
    <col min="4368" max="4368" width="10" style="1" customWidth="1"/>
    <col min="4369" max="4413" width="9.7109375" style="1" customWidth="1"/>
    <col min="4414" max="4414" width="10.28515625" style="1" customWidth="1"/>
    <col min="4415" max="4415" width="9.7109375" style="1" customWidth="1"/>
    <col min="4416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" style="1" customWidth="1"/>
    <col min="4615" max="4616" width="9.7109375" style="1" customWidth="1"/>
    <col min="4617" max="4617" width="10.28515625" style="1" customWidth="1"/>
    <col min="4618" max="4620" width="9.7109375" style="1" customWidth="1"/>
    <col min="4621" max="4621" width="10.28515625" style="1" customWidth="1"/>
    <col min="4622" max="4623" width="9.7109375" style="1" customWidth="1"/>
    <col min="4624" max="4624" width="10" style="1" customWidth="1"/>
    <col min="4625" max="4669" width="9.7109375" style="1" customWidth="1"/>
    <col min="4670" max="4670" width="10.28515625" style="1" customWidth="1"/>
    <col min="4671" max="4671" width="9.7109375" style="1" customWidth="1"/>
    <col min="4672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" style="1" customWidth="1"/>
    <col min="4871" max="4872" width="9.7109375" style="1" customWidth="1"/>
    <col min="4873" max="4873" width="10.28515625" style="1" customWidth="1"/>
    <col min="4874" max="4876" width="9.7109375" style="1" customWidth="1"/>
    <col min="4877" max="4877" width="10.28515625" style="1" customWidth="1"/>
    <col min="4878" max="4879" width="9.7109375" style="1" customWidth="1"/>
    <col min="4880" max="4880" width="10" style="1" customWidth="1"/>
    <col min="4881" max="4925" width="9.7109375" style="1" customWidth="1"/>
    <col min="4926" max="4926" width="10.28515625" style="1" customWidth="1"/>
    <col min="4927" max="4927" width="9.7109375" style="1" customWidth="1"/>
    <col min="4928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" style="1" customWidth="1"/>
    <col min="5127" max="5128" width="9.7109375" style="1" customWidth="1"/>
    <col min="5129" max="5129" width="10.28515625" style="1" customWidth="1"/>
    <col min="5130" max="5132" width="9.7109375" style="1" customWidth="1"/>
    <col min="5133" max="5133" width="10.28515625" style="1" customWidth="1"/>
    <col min="5134" max="5135" width="9.7109375" style="1" customWidth="1"/>
    <col min="5136" max="5136" width="10" style="1" customWidth="1"/>
    <col min="5137" max="5181" width="9.7109375" style="1" customWidth="1"/>
    <col min="5182" max="5182" width="10.28515625" style="1" customWidth="1"/>
    <col min="5183" max="5183" width="9.7109375" style="1" customWidth="1"/>
    <col min="5184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" style="1" customWidth="1"/>
    <col min="5383" max="5384" width="9.7109375" style="1" customWidth="1"/>
    <col min="5385" max="5385" width="10.28515625" style="1" customWidth="1"/>
    <col min="5386" max="5388" width="9.7109375" style="1" customWidth="1"/>
    <col min="5389" max="5389" width="10.28515625" style="1" customWidth="1"/>
    <col min="5390" max="5391" width="9.7109375" style="1" customWidth="1"/>
    <col min="5392" max="5392" width="10" style="1" customWidth="1"/>
    <col min="5393" max="5437" width="9.7109375" style="1" customWidth="1"/>
    <col min="5438" max="5438" width="10.28515625" style="1" customWidth="1"/>
    <col min="5439" max="5439" width="9.7109375" style="1" customWidth="1"/>
    <col min="5440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" style="1" customWidth="1"/>
    <col min="5639" max="5640" width="9.7109375" style="1" customWidth="1"/>
    <col min="5641" max="5641" width="10.28515625" style="1" customWidth="1"/>
    <col min="5642" max="5644" width="9.7109375" style="1" customWidth="1"/>
    <col min="5645" max="5645" width="10.28515625" style="1" customWidth="1"/>
    <col min="5646" max="5647" width="9.7109375" style="1" customWidth="1"/>
    <col min="5648" max="5648" width="10" style="1" customWidth="1"/>
    <col min="5649" max="5693" width="9.7109375" style="1" customWidth="1"/>
    <col min="5694" max="5694" width="10.28515625" style="1" customWidth="1"/>
    <col min="5695" max="5695" width="9.7109375" style="1" customWidth="1"/>
    <col min="5696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" style="1" customWidth="1"/>
    <col min="5895" max="5896" width="9.7109375" style="1" customWidth="1"/>
    <col min="5897" max="5897" width="10.28515625" style="1" customWidth="1"/>
    <col min="5898" max="5900" width="9.7109375" style="1" customWidth="1"/>
    <col min="5901" max="5901" width="10.28515625" style="1" customWidth="1"/>
    <col min="5902" max="5903" width="9.7109375" style="1" customWidth="1"/>
    <col min="5904" max="5904" width="10" style="1" customWidth="1"/>
    <col min="5905" max="5949" width="9.7109375" style="1" customWidth="1"/>
    <col min="5950" max="5950" width="10.28515625" style="1" customWidth="1"/>
    <col min="5951" max="5951" width="9.7109375" style="1" customWidth="1"/>
    <col min="5952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" style="1" customWidth="1"/>
    <col min="6151" max="6152" width="9.7109375" style="1" customWidth="1"/>
    <col min="6153" max="6153" width="10.28515625" style="1" customWidth="1"/>
    <col min="6154" max="6156" width="9.7109375" style="1" customWidth="1"/>
    <col min="6157" max="6157" width="10.28515625" style="1" customWidth="1"/>
    <col min="6158" max="6159" width="9.7109375" style="1" customWidth="1"/>
    <col min="6160" max="6160" width="10" style="1" customWidth="1"/>
    <col min="6161" max="6205" width="9.7109375" style="1" customWidth="1"/>
    <col min="6206" max="6206" width="10.28515625" style="1" customWidth="1"/>
    <col min="6207" max="6207" width="9.7109375" style="1" customWidth="1"/>
    <col min="6208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" style="1" customWidth="1"/>
    <col min="6407" max="6408" width="9.7109375" style="1" customWidth="1"/>
    <col min="6409" max="6409" width="10.28515625" style="1" customWidth="1"/>
    <col min="6410" max="6412" width="9.7109375" style="1" customWidth="1"/>
    <col min="6413" max="6413" width="10.28515625" style="1" customWidth="1"/>
    <col min="6414" max="6415" width="9.7109375" style="1" customWidth="1"/>
    <col min="6416" max="6416" width="10" style="1" customWidth="1"/>
    <col min="6417" max="6461" width="9.7109375" style="1" customWidth="1"/>
    <col min="6462" max="6462" width="10.28515625" style="1" customWidth="1"/>
    <col min="6463" max="6463" width="9.7109375" style="1" customWidth="1"/>
    <col min="6464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" style="1" customWidth="1"/>
    <col min="6663" max="6664" width="9.7109375" style="1" customWidth="1"/>
    <col min="6665" max="6665" width="10.28515625" style="1" customWidth="1"/>
    <col min="6666" max="6668" width="9.7109375" style="1" customWidth="1"/>
    <col min="6669" max="6669" width="10.28515625" style="1" customWidth="1"/>
    <col min="6670" max="6671" width="9.7109375" style="1" customWidth="1"/>
    <col min="6672" max="6672" width="10" style="1" customWidth="1"/>
    <col min="6673" max="6717" width="9.7109375" style="1" customWidth="1"/>
    <col min="6718" max="6718" width="10.28515625" style="1" customWidth="1"/>
    <col min="6719" max="6719" width="9.7109375" style="1" customWidth="1"/>
    <col min="6720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" style="1" customWidth="1"/>
    <col min="6919" max="6920" width="9.7109375" style="1" customWidth="1"/>
    <col min="6921" max="6921" width="10.28515625" style="1" customWidth="1"/>
    <col min="6922" max="6924" width="9.7109375" style="1" customWidth="1"/>
    <col min="6925" max="6925" width="10.28515625" style="1" customWidth="1"/>
    <col min="6926" max="6927" width="9.7109375" style="1" customWidth="1"/>
    <col min="6928" max="6928" width="10" style="1" customWidth="1"/>
    <col min="6929" max="6973" width="9.7109375" style="1" customWidth="1"/>
    <col min="6974" max="6974" width="10.28515625" style="1" customWidth="1"/>
    <col min="6975" max="6975" width="9.7109375" style="1" customWidth="1"/>
    <col min="6976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" style="1" customWidth="1"/>
    <col min="7175" max="7176" width="9.7109375" style="1" customWidth="1"/>
    <col min="7177" max="7177" width="10.28515625" style="1" customWidth="1"/>
    <col min="7178" max="7180" width="9.7109375" style="1" customWidth="1"/>
    <col min="7181" max="7181" width="10.28515625" style="1" customWidth="1"/>
    <col min="7182" max="7183" width="9.7109375" style="1" customWidth="1"/>
    <col min="7184" max="7184" width="10" style="1" customWidth="1"/>
    <col min="7185" max="7229" width="9.7109375" style="1" customWidth="1"/>
    <col min="7230" max="7230" width="10.28515625" style="1" customWidth="1"/>
    <col min="7231" max="7231" width="9.7109375" style="1" customWidth="1"/>
    <col min="7232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" style="1" customWidth="1"/>
    <col min="7431" max="7432" width="9.7109375" style="1" customWidth="1"/>
    <col min="7433" max="7433" width="10.28515625" style="1" customWidth="1"/>
    <col min="7434" max="7436" width="9.7109375" style="1" customWidth="1"/>
    <col min="7437" max="7437" width="10.28515625" style="1" customWidth="1"/>
    <col min="7438" max="7439" width="9.7109375" style="1" customWidth="1"/>
    <col min="7440" max="7440" width="10" style="1" customWidth="1"/>
    <col min="7441" max="7485" width="9.7109375" style="1" customWidth="1"/>
    <col min="7486" max="7486" width="10.28515625" style="1" customWidth="1"/>
    <col min="7487" max="7487" width="9.7109375" style="1" customWidth="1"/>
    <col min="7488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" style="1" customWidth="1"/>
    <col min="7687" max="7688" width="9.7109375" style="1" customWidth="1"/>
    <col min="7689" max="7689" width="10.28515625" style="1" customWidth="1"/>
    <col min="7690" max="7692" width="9.7109375" style="1" customWidth="1"/>
    <col min="7693" max="7693" width="10.28515625" style="1" customWidth="1"/>
    <col min="7694" max="7695" width="9.7109375" style="1" customWidth="1"/>
    <col min="7696" max="7696" width="10" style="1" customWidth="1"/>
    <col min="7697" max="7741" width="9.7109375" style="1" customWidth="1"/>
    <col min="7742" max="7742" width="10.28515625" style="1" customWidth="1"/>
    <col min="7743" max="7743" width="9.7109375" style="1" customWidth="1"/>
    <col min="7744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" style="1" customWidth="1"/>
    <col min="7943" max="7944" width="9.7109375" style="1" customWidth="1"/>
    <col min="7945" max="7945" width="10.28515625" style="1" customWidth="1"/>
    <col min="7946" max="7948" width="9.7109375" style="1" customWidth="1"/>
    <col min="7949" max="7949" width="10.28515625" style="1" customWidth="1"/>
    <col min="7950" max="7951" width="9.7109375" style="1" customWidth="1"/>
    <col min="7952" max="7952" width="10" style="1" customWidth="1"/>
    <col min="7953" max="7997" width="9.7109375" style="1" customWidth="1"/>
    <col min="7998" max="7998" width="10.28515625" style="1" customWidth="1"/>
    <col min="7999" max="7999" width="9.7109375" style="1" customWidth="1"/>
    <col min="8000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" style="1" customWidth="1"/>
    <col min="8199" max="8200" width="9.7109375" style="1" customWidth="1"/>
    <col min="8201" max="8201" width="10.28515625" style="1" customWidth="1"/>
    <col min="8202" max="8204" width="9.7109375" style="1" customWidth="1"/>
    <col min="8205" max="8205" width="10.28515625" style="1" customWidth="1"/>
    <col min="8206" max="8207" width="9.7109375" style="1" customWidth="1"/>
    <col min="8208" max="8208" width="10" style="1" customWidth="1"/>
    <col min="8209" max="8253" width="9.7109375" style="1" customWidth="1"/>
    <col min="8254" max="8254" width="10.28515625" style="1" customWidth="1"/>
    <col min="8255" max="8255" width="9.7109375" style="1" customWidth="1"/>
    <col min="8256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" style="1" customWidth="1"/>
    <col min="8455" max="8456" width="9.7109375" style="1" customWidth="1"/>
    <col min="8457" max="8457" width="10.28515625" style="1" customWidth="1"/>
    <col min="8458" max="8460" width="9.7109375" style="1" customWidth="1"/>
    <col min="8461" max="8461" width="10.28515625" style="1" customWidth="1"/>
    <col min="8462" max="8463" width="9.7109375" style="1" customWidth="1"/>
    <col min="8464" max="8464" width="10" style="1" customWidth="1"/>
    <col min="8465" max="8509" width="9.7109375" style="1" customWidth="1"/>
    <col min="8510" max="8510" width="10.28515625" style="1" customWidth="1"/>
    <col min="8511" max="8511" width="9.7109375" style="1" customWidth="1"/>
    <col min="8512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" style="1" customWidth="1"/>
    <col min="8711" max="8712" width="9.7109375" style="1" customWidth="1"/>
    <col min="8713" max="8713" width="10.28515625" style="1" customWidth="1"/>
    <col min="8714" max="8716" width="9.7109375" style="1" customWidth="1"/>
    <col min="8717" max="8717" width="10.28515625" style="1" customWidth="1"/>
    <col min="8718" max="8719" width="9.7109375" style="1" customWidth="1"/>
    <col min="8720" max="8720" width="10" style="1" customWidth="1"/>
    <col min="8721" max="8765" width="9.7109375" style="1" customWidth="1"/>
    <col min="8766" max="8766" width="10.28515625" style="1" customWidth="1"/>
    <col min="8767" max="8767" width="9.7109375" style="1" customWidth="1"/>
    <col min="8768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" style="1" customWidth="1"/>
    <col min="8967" max="8968" width="9.7109375" style="1" customWidth="1"/>
    <col min="8969" max="8969" width="10.28515625" style="1" customWidth="1"/>
    <col min="8970" max="8972" width="9.7109375" style="1" customWidth="1"/>
    <col min="8973" max="8973" width="10.28515625" style="1" customWidth="1"/>
    <col min="8974" max="8975" width="9.7109375" style="1" customWidth="1"/>
    <col min="8976" max="8976" width="10" style="1" customWidth="1"/>
    <col min="8977" max="9021" width="9.7109375" style="1" customWidth="1"/>
    <col min="9022" max="9022" width="10.28515625" style="1" customWidth="1"/>
    <col min="9023" max="9023" width="9.7109375" style="1" customWidth="1"/>
    <col min="9024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" style="1" customWidth="1"/>
    <col min="9223" max="9224" width="9.7109375" style="1" customWidth="1"/>
    <col min="9225" max="9225" width="10.28515625" style="1" customWidth="1"/>
    <col min="9226" max="9228" width="9.7109375" style="1" customWidth="1"/>
    <col min="9229" max="9229" width="10.28515625" style="1" customWidth="1"/>
    <col min="9230" max="9231" width="9.7109375" style="1" customWidth="1"/>
    <col min="9232" max="9232" width="10" style="1" customWidth="1"/>
    <col min="9233" max="9277" width="9.7109375" style="1" customWidth="1"/>
    <col min="9278" max="9278" width="10.28515625" style="1" customWidth="1"/>
    <col min="9279" max="9279" width="9.7109375" style="1" customWidth="1"/>
    <col min="9280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" style="1" customWidth="1"/>
    <col min="9479" max="9480" width="9.7109375" style="1" customWidth="1"/>
    <col min="9481" max="9481" width="10.28515625" style="1" customWidth="1"/>
    <col min="9482" max="9484" width="9.7109375" style="1" customWidth="1"/>
    <col min="9485" max="9485" width="10.28515625" style="1" customWidth="1"/>
    <col min="9486" max="9487" width="9.7109375" style="1" customWidth="1"/>
    <col min="9488" max="9488" width="10" style="1" customWidth="1"/>
    <col min="9489" max="9533" width="9.7109375" style="1" customWidth="1"/>
    <col min="9534" max="9534" width="10.28515625" style="1" customWidth="1"/>
    <col min="9535" max="9535" width="9.7109375" style="1" customWidth="1"/>
    <col min="9536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" style="1" customWidth="1"/>
    <col min="9735" max="9736" width="9.7109375" style="1" customWidth="1"/>
    <col min="9737" max="9737" width="10.28515625" style="1" customWidth="1"/>
    <col min="9738" max="9740" width="9.7109375" style="1" customWidth="1"/>
    <col min="9741" max="9741" width="10.28515625" style="1" customWidth="1"/>
    <col min="9742" max="9743" width="9.7109375" style="1" customWidth="1"/>
    <col min="9744" max="9744" width="10" style="1" customWidth="1"/>
    <col min="9745" max="9789" width="9.7109375" style="1" customWidth="1"/>
    <col min="9790" max="9790" width="10.28515625" style="1" customWidth="1"/>
    <col min="9791" max="9791" width="9.7109375" style="1" customWidth="1"/>
    <col min="9792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" style="1" customWidth="1"/>
    <col min="9991" max="9992" width="9.7109375" style="1" customWidth="1"/>
    <col min="9993" max="9993" width="10.28515625" style="1" customWidth="1"/>
    <col min="9994" max="9996" width="9.7109375" style="1" customWidth="1"/>
    <col min="9997" max="9997" width="10.28515625" style="1" customWidth="1"/>
    <col min="9998" max="9999" width="9.7109375" style="1" customWidth="1"/>
    <col min="10000" max="10000" width="10" style="1" customWidth="1"/>
    <col min="10001" max="10045" width="9.7109375" style="1" customWidth="1"/>
    <col min="10046" max="10046" width="10.28515625" style="1" customWidth="1"/>
    <col min="10047" max="10047" width="9.7109375" style="1" customWidth="1"/>
    <col min="10048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" style="1" customWidth="1"/>
    <col min="10247" max="10248" width="9.7109375" style="1" customWidth="1"/>
    <col min="10249" max="10249" width="10.28515625" style="1" customWidth="1"/>
    <col min="10250" max="10252" width="9.7109375" style="1" customWidth="1"/>
    <col min="10253" max="10253" width="10.28515625" style="1" customWidth="1"/>
    <col min="10254" max="10255" width="9.7109375" style="1" customWidth="1"/>
    <col min="10256" max="10256" width="10" style="1" customWidth="1"/>
    <col min="10257" max="10301" width="9.7109375" style="1" customWidth="1"/>
    <col min="10302" max="10302" width="10.28515625" style="1" customWidth="1"/>
    <col min="10303" max="10303" width="9.7109375" style="1" customWidth="1"/>
    <col min="10304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" style="1" customWidth="1"/>
    <col min="10503" max="10504" width="9.7109375" style="1" customWidth="1"/>
    <col min="10505" max="10505" width="10.28515625" style="1" customWidth="1"/>
    <col min="10506" max="10508" width="9.7109375" style="1" customWidth="1"/>
    <col min="10509" max="10509" width="10.28515625" style="1" customWidth="1"/>
    <col min="10510" max="10511" width="9.7109375" style="1" customWidth="1"/>
    <col min="10512" max="10512" width="10" style="1" customWidth="1"/>
    <col min="10513" max="10557" width="9.7109375" style="1" customWidth="1"/>
    <col min="10558" max="10558" width="10.28515625" style="1" customWidth="1"/>
    <col min="10559" max="10559" width="9.7109375" style="1" customWidth="1"/>
    <col min="10560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" style="1" customWidth="1"/>
    <col min="10759" max="10760" width="9.7109375" style="1" customWidth="1"/>
    <col min="10761" max="10761" width="10.28515625" style="1" customWidth="1"/>
    <col min="10762" max="10764" width="9.7109375" style="1" customWidth="1"/>
    <col min="10765" max="10765" width="10.28515625" style="1" customWidth="1"/>
    <col min="10766" max="10767" width="9.7109375" style="1" customWidth="1"/>
    <col min="10768" max="10768" width="10" style="1" customWidth="1"/>
    <col min="10769" max="10813" width="9.7109375" style="1" customWidth="1"/>
    <col min="10814" max="10814" width="10.28515625" style="1" customWidth="1"/>
    <col min="10815" max="10815" width="9.7109375" style="1" customWidth="1"/>
    <col min="10816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" style="1" customWidth="1"/>
    <col min="11015" max="11016" width="9.7109375" style="1" customWidth="1"/>
    <col min="11017" max="11017" width="10.28515625" style="1" customWidth="1"/>
    <col min="11018" max="11020" width="9.7109375" style="1" customWidth="1"/>
    <col min="11021" max="11021" width="10.28515625" style="1" customWidth="1"/>
    <col min="11022" max="11023" width="9.7109375" style="1" customWidth="1"/>
    <col min="11024" max="11024" width="10" style="1" customWidth="1"/>
    <col min="11025" max="11069" width="9.7109375" style="1" customWidth="1"/>
    <col min="11070" max="11070" width="10.28515625" style="1" customWidth="1"/>
    <col min="11071" max="11071" width="9.7109375" style="1" customWidth="1"/>
    <col min="11072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" style="1" customWidth="1"/>
    <col min="11271" max="11272" width="9.7109375" style="1" customWidth="1"/>
    <col min="11273" max="11273" width="10.28515625" style="1" customWidth="1"/>
    <col min="11274" max="11276" width="9.7109375" style="1" customWidth="1"/>
    <col min="11277" max="11277" width="10.28515625" style="1" customWidth="1"/>
    <col min="11278" max="11279" width="9.7109375" style="1" customWidth="1"/>
    <col min="11280" max="11280" width="10" style="1" customWidth="1"/>
    <col min="11281" max="11325" width="9.7109375" style="1" customWidth="1"/>
    <col min="11326" max="11326" width="10.28515625" style="1" customWidth="1"/>
    <col min="11327" max="11327" width="9.7109375" style="1" customWidth="1"/>
    <col min="11328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" style="1" customWidth="1"/>
    <col min="11527" max="11528" width="9.7109375" style="1" customWidth="1"/>
    <col min="11529" max="11529" width="10.28515625" style="1" customWidth="1"/>
    <col min="11530" max="11532" width="9.7109375" style="1" customWidth="1"/>
    <col min="11533" max="11533" width="10.28515625" style="1" customWidth="1"/>
    <col min="11534" max="11535" width="9.7109375" style="1" customWidth="1"/>
    <col min="11536" max="11536" width="10" style="1" customWidth="1"/>
    <col min="11537" max="11581" width="9.7109375" style="1" customWidth="1"/>
    <col min="11582" max="11582" width="10.28515625" style="1" customWidth="1"/>
    <col min="11583" max="11583" width="9.7109375" style="1" customWidth="1"/>
    <col min="11584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" style="1" customWidth="1"/>
    <col min="11783" max="11784" width="9.7109375" style="1" customWidth="1"/>
    <col min="11785" max="11785" width="10.28515625" style="1" customWidth="1"/>
    <col min="11786" max="11788" width="9.7109375" style="1" customWidth="1"/>
    <col min="11789" max="11789" width="10.28515625" style="1" customWidth="1"/>
    <col min="11790" max="11791" width="9.7109375" style="1" customWidth="1"/>
    <col min="11792" max="11792" width="10" style="1" customWidth="1"/>
    <col min="11793" max="11837" width="9.7109375" style="1" customWidth="1"/>
    <col min="11838" max="11838" width="10.28515625" style="1" customWidth="1"/>
    <col min="11839" max="11839" width="9.7109375" style="1" customWidth="1"/>
    <col min="11840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" style="1" customWidth="1"/>
    <col min="12039" max="12040" width="9.7109375" style="1" customWidth="1"/>
    <col min="12041" max="12041" width="10.28515625" style="1" customWidth="1"/>
    <col min="12042" max="12044" width="9.7109375" style="1" customWidth="1"/>
    <col min="12045" max="12045" width="10.28515625" style="1" customWidth="1"/>
    <col min="12046" max="12047" width="9.7109375" style="1" customWidth="1"/>
    <col min="12048" max="12048" width="10" style="1" customWidth="1"/>
    <col min="12049" max="12093" width="9.7109375" style="1" customWidth="1"/>
    <col min="12094" max="12094" width="10.28515625" style="1" customWidth="1"/>
    <col min="12095" max="12095" width="9.7109375" style="1" customWidth="1"/>
    <col min="12096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" style="1" customWidth="1"/>
    <col min="12295" max="12296" width="9.7109375" style="1" customWidth="1"/>
    <col min="12297" max="12297" width="10.28515625" style="1" customWidth="1"/>
    <col min="12298" max="12300" width="9.7109375" style="1" customWidth="1"/>
    <col min="12301" max="12301" width="10.28515625" style="1" customWidth="1"/>
    <col min="12302" max="12303" width="9.7109375" style="1" customWidth="1"/>
    <col min="12304" max="12304" width="10" style="1" customWidth="1"/>
    <col min="12305" max="12349" width="9.7109375" style="1" customWidth="1"/>
    <col min="12350" max="12350" width="10.28515625" style="1" customWidth="1"/>
    <col min="12351" max="12351" width="9.7109375" style="1" customWidth="1"/>
    <col min="12352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" style="1" customWidth="1"/>
    <col min="12551" max="12552" width="9.7109375" style="1" customWidth="1"/>
    <col min="12553" max="12553" width="10.28515625" style="1" customWidth="1"/>
    <col min="12554" max="12556" width="9.7109375" style="1" customWidth="1"/>
    <col min="12557" max="12557" width="10.28515625" style="1" customWidth="1"/>
    <col min="12558" max="12559" width="9.7109375" style="1" customWidth="1"/>
    <col min="12560" max="12560" width="10" style="1" customWidth="1"/>
    <col min="12561" max="12605" width="9.7109375" style="1" customWidth="1"/>
    <col min="12606" max="12606" width="10.28515625" style="1" customWidth="1"/>
    <col min="12607" max="12607" width="9.7109375" style="1" customWidth="1"/>
    <col min="12608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" style="1" customWidth="1"/>
    <col min="12807" max="12808" width="9.7109375" style="1" customWidth="1"/>
    <col min="12809" max="12809" width="10.28515625" style="1" customWidth="1"/>
    <col min="12810" max="12812" width="9.7109375" style="1" customWidth="1"/>
    <col min="12813" max="12813" width="10.28515625" style="1" customWidth="1"/>
    <col min="12814" max="12815" width="9.7109375" style="1" customWidth="1"/>
    <col min="12816" max="12816" width="10" style="1" customWidth="1"/>
    <col min="12817" max="12861" width="9.7109375" style="1" customWidth="1"/>
    <col min="12862" max="12862" width="10.28515625" style="1" customWidth="1"/>
    <col min="12863" max="12863" width="9.7109375" style="1" customWidth="1"/>
    <col min="12864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" style="1" customWidth="1"/>
    <col min="13063" max="13064" width="9.7109375" style="1" customWidth="1"/>
    <col min="13065" max="13065" width="10.28515625" style="1" customWidth="1"/>
    <col min="13066" max="13068" width="9.7109375" style="1" customWidth="1"/>
    <col min="13069" max="13069" width="10.28515625" style="1" customWidth="1"/>
    <col min="13070" max="13071" width="9.7109375" style="1" customWidth="1"/>
    <col min="13072" max="13072" width="10" style="1" customWidth="1"/>
    <col min="13073" max="13117" width="9.7109375" style="1" customWidth="1"/>
    <col min="13118" max="13118" width="10.28515625" style="1" customWidth="1"/>
    <col min="13119" max="13119" width="9.7109375" style="1" customWidth="1"/>
    <col min="13120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" style="1" customWidth="1"/>
    <col min="13319" max="13320" width="9.7109375" style="1" customWidth="1"/>
    <col min="13321" max="13321" width="10.28515625" style="1" customWidth="1"/>
    <col min="13322" max="13324" width="9.7109375" style="1" customWidth="1"/>
    <col min="13325" max="13325" width="10.28515625" style="1" customWidth="1"/>
    <col min="13326" max="13327" width="9.7109375" style="1" customWidth="1"/>
    <col min="13328" max="13328" width="10" style="1" customWidth="1"/>
    <col min="13329" max="13373" width="9.7109375" style="1" customWidth="1"/>
    <col min="13374" max="13374" width="10.28515625" style="1" customWidth="1"/>
    <col min="13375" max="13375" width="9.7109375" style="1" customWidth="1"/>
    <col min="13376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" style="1" customWidth="1"/>
    <col min="13575" max="13576" width="9.7109375" style="1" customWidth="1"/>
    <col min="13577" max="13577" width="10.28515625" style="1" customWidth="1"/>
    <col min="13578" max="13580" width="9.7109375" style="1" customWidth="1"/>
    <col min="13581" max="13581" width="10.28515625" style="1" customWidth="1"/>
    <col min="13582" max="13583" width="9.7109375" style="1" customWidth="1"/>
    <col min="13584" max="13584" width="10" style="1" customWidth="1"/>
    <col min="13585" max="13629" width="9.7109375" style="1" customWidth="1"/>
    <col min="13630" max="13630" width="10.28515625" style="1" customWidth="1"/>
    <col min="13631" max="13631" width="9.7109375" style="1" customWidth="1"/>
    <col min="13632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" style="1" customWidth="1"/>
    <col min="13831" max="13832" width="9.7109375" style="1" customWidth="1"/>
    <col min="13833" max="13833" width="10.28515625" style="1" customWidth="1"/>
    <col min="13834" max="13836" width="9.7109375" style="1" customWidth="1"/>
    <col min="13837" max="13837" width="10.28515625" style="1" customWidth="1"/>
    <col min="13838" max="13839" width="9.7109375" style="1" customWidth="1"/>
    <col min="13840" max="13840" width="10" style="1" customWidth="1"/>
    <col min="13841" max="13885" width="9.7109375" style="1" customWidth="1"/>
    <col min="13886" max="13886" width="10.28515625" style="1" customWidth="1"/>
    <col min="13887" max="13887" width="9.7109375" style="1" customWidth="1"/>
    <col min="13888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" style="1" customWidth="1"/>
    <col min="14087" max="14088" width="9.7109375" style="1" customWidth="1"/>
    <col min="14089" max="14089" width="10.28515625" style="1" customWidth="1"/>
    <col min="14090" max="14092" width="9.7109375" style="1" customWidth="1"/>
    <col min="14093" max="14093" width="10.28515625" style="1" customWidth="1"/>
    <col min="14094" max="14095" width="9.7109375" style="1" customWidth="1"/>
    <col min="14096" max="14096" width="10" style="1" customWidth="1"/>
    <col min="14097" max="14141" width="9.7109375" style="1" customWidth="1"/>
    <col min="14142" max="14142" width="10.28515625" style="1" customWidth="1"/>
    <col min="14143" max="14143" width="9.7109375" style="1" customWidth="1"/>
    <col min="14144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" style="1" customWidth="1"/>
    <col min="14343" max="14344" width="9.7109375" style="1" customWidth="1"/>
    <col min="14345" max="14345" width="10.28515625" style="1" customWidth="1"/>
    <col min="14346" max="14348" width="9.7109375" style="1" customWidth="1"/>
    <col min="14349" max="14349" width="10.28515625" style="1" customWidth="1"/>
    <col min="14350" max="14351" width="9.7109375" style="1" customWidth="1"/>
    <col min="14352" max="14352" width="10" style="1" customWidth="1"/>
    <col min="14353" max="14397" width="9.7109375" style="1" customWidth="1"/>
    <col min="14398" max="14398" width="10.28515625" style="1" customWidth="1"/>
    <col min="14399" max="14399" width="9.7109375" style="1" customWidth="1"/>
    <col min="14400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" style="1" customWidth="1"/>
    <col min="14599" max="14600" width="9.7109375" style="1" customWidth="1"/>
    <col min="14601" max="14601" width="10.28515625" style="1" customWidth="1"/>
    <col min="14602" max="14604" width="9.7109375" style="1" customWidth="1"/>
    <col min="14605" max="14605" width="10.28515625" style="1" customWidth="1"/>
    <col min="14606" max="14607" width="9.7109375" style="1" customWidth="1"/>
    <col min="14608" max="14608" width="10" style="1" customWidth="1"/>
    <col min="14609" max="14653" width="9.7109375" style="1" customWidth="1"/>
    <col min="14654" max="14654" width="10.28515625" style="1" customWidth="1"/>
    <col min="14655" max="14655" width="9.7109375" style="1" customWidth="1"/>
    <col min="14656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" style="1" customWidth="1"/>
    <col min="14855" max="14856" width="9.7109375" style="1" customWidth="1"/>
    <col min="14857" max="14857" width="10.28515625" style="1" customWidth="1"/>
    <col min="14858" max="14860" width="9.7109375" style="1" customWidth="1"/>
    <col min="14861" max="14861" width="10.28515625" style="1" customWidth="1"/>
    <col min="14862" max="14863" width="9.7109375" style="1" customWidth="1"/>
    <col min="14864" max="14864" width="10" style="1" customWidth="1"/>
    <col min="14865" max="14909" width="9.7109375" style="1" customWidth="1"/>
    <col min="14910" max="14910" width="10.28515625" style="1" customWidth="1"/>
    <col min="14911" max="14911" width="9.7109375" style="1" customWidth="1"/>
    <col min="14912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" style="1" customWidth="1"/>
    <col min="15111" max="15112" width="9.7109375" style="1" customWidth="1"/>
    <col min="15113" max="15113" width="10.28515625" style="1" customWidth="1"/>
    <col min="15114" max="15116" width="9.7109375" style="1" customWidth="1"/>
    <col min="15117" max="15117" width="10.28515625" style="1" customWidth="1"/>
    <col min="15118" max="15119" width="9.7109375" style="1" customWidth="1"/>
    <col min="15120" max="15120" width="10" style="1" customWidth="1"/>
    <col min="15121" max="15165" width="9.7109375" style="1" customWidth="1"/>
    <col min="15166" max="15166" width="10.28515625" style="1" customWidth="1"/>
    <col min="15167" max="15167" width="9.7109375" style="1" customWidth="1"/>
    <col min="15168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" style="1" customWidth="1"/>
    <col min="15367" max="15368" width="9.7109375" style="1" customWidth="1"/>
    <col min="15369" max="15369" width="10.28515625" style="1" customWidth="1"/>
    <col min="15370" max="15372" width="9.7109375" style="1" customWidth="1"/>
    <col min="15373" max="15373" width="10.28515625" style="1" customWidth="1"/>
    <col min="15374" max="15375" width="9.7109375" style="1" customWidth="1"/>
    <col min="15376" max="15376" width="10" style="1" customWidth="1"/>
    <col min="15377" max="15421" width="9.7109375" style="1" customWidth="1"/>
    <col min="15422" max="15422" width="10.28515625" style="1" customWidth="1"/>
    <col min="15423" max="15423" width="9.7109375" style="1" customWidth="1"/>
    <col min="15424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" style="1" customWidth="1"/>
    <col min="15623" max="15624" width="9.7109375" style="1" customWidth="1"/>
    <col min="15625" max="15625" width="10.28515625" style="1" customWidth="1"/>
    <col min="15626" max="15628" width="9.7109375" style="1" customWidth="1"/>
    <col min="15629" max="15629" width="10.28515625" style="1" customWidth="1"/>
    <col min="15630" max="15631" width="9.7109375" style="1" customWidth="1"/>
    <col min="15632" max="15632" width="10" style="1" customWidth="1"/>
    <col min="15633" max="15677" width="9.7109375" style="1" customWidth="1"/>
    <col min="15678" max="15678" width="10.28515625" style="1" customWidth="1"/>
    <col min="15679" max="15679" width="9.7109375" style="1" customWidth="1"/>
    <col min="15680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" style="1" customWidth="1"/>
    <col min="15879" max="15880" width="9.7109375" style="1" customWidth="1"/>
    <col min="15881" max="15881" width="10.28515625" style="1" customWidth="1"/>
    <col min="15882" max="15884" width="9.7109375" style="1" customWidth="1"/>
    <col min="15885" max="15885" width="10.28515625" style="1" customWidth="1"/>
    <col min="15886" max="15887" width="9.7109375" style="1" customWidth="1"/>
    <col min="15888" max="15888" width="10" style="1" customWidth="1"/>
    <col min="15889" max="15933" width="9.7109375" style="1" customWidth="1"/>
    <col min="15934" max="15934" width="10.28515625" style="1" customWidth="1"/>
    <col min="15935" max="15935" width="9.7109375" style="1" customWidth="1"/>
    <col min="15936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" style="1" customWidth="1"/>
    <col min="16135" max="16136" width="9.7109375" style="1" customWidth="1"/>
    <col min="16137" max="16137" width="10.28515625" style="1" customWidth="1"/>
    <col min="16138" max="16140" width="9.7109375" style="1" customWidth="1"/>
    <col min="16141" max="16141" width="10.28515625" style="1" customWidth="1"/>
    <col min="16142" max="16143" width="9.7109375" style="1" customWidth="1"/>
    <col min="16144" max="16144" width="10" style="1" customWidth="1"/>
    <col min="16145" max="16189" width="9.7109375" style="1" customWidth="1"/>
    <col min="16190" max="16190" width="10.28515625" style="1" customWidth="1"/>
    <col min="16191" max="16191" width="9.7109375" style="1" customWidth="1"/>
    <col min="16192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212"/>
      <c r="E11" s="212"/>
      <c r="F11" s="212"/>
      <c r="G11" s="212"/>
      <c r="H11" s="212"/>
      <c r="I11" s="212"/>
      <c r="J11" s="212"/>
      <c r="K11" s="212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179" t="s">
        <v>3</v>
      </c>
      <c r="E12" s="179" t="s">
        <v>4</v>
      </c>
      <c r="F12" s="179" t="s">
        <v>5</v>
      </c>
      <c r="G12" s="179"/>
      <c r="H12" s="179"/>
      <c r="I12" s="179"/>
      <c r="J12" s="179"/>
      <c r="K12" s="179"/>
      <c r="L12" s="183"/>
      <c r="M12" s="204" t="s">
        <v>6</v>
      </c>
      <c r="N12" s="179"/>
      <c r="O12" s="179"/>
      <c r="P12" s="179"/>
      <c r="Q12" s="179"/>
      <c r="R12" s="179"/>
      <c r="S12" s="206"/>
      <c r="T12" s="207" t="s">
        <v>7</v>
      </c>
      <c r="U12" s="179"/>
      <c r="V12" s="179"/>
      <c r="W12" s="179"/>
      <c r="X12" s="179"/>
      <c r="Y12" s="179"/>
      <c r="Z12" s="209"/>
      <c r="AA12" s="210" t="s">
        <v>8</v>
      </c>
      <c r="AB12" s="179"/>
      <c r="AC12" s="179"/>
      <c r="AD12" s="179"/>
      <c r="AE12" s="179"/>
      <c r="AF12" s="179"/>
      <c r="AG12" s="187"/>
      <c r="AH12" s="188" t="s">
        <v>9</v>
      </c>
      <c r="AI12" s="179"/>
      <c r="AJ12" s="179"/>
      <c r="AK12" s="179"/>
      <c r="AL12" s="179"/>
      <c r="AM12" s="179"/>
      <c r="AN12" s="190"/>
      <c r="AO12" s="191" t="s">
        <v>10</v>
      </c>
      <c r="AP12" s="179"/>
      <c r="AQ12" s="179"/>
      <c r="AR12" s="179"/>
      <c r="AS12" s="179"/>
      <c r="AT12" s="179"/>
      <c r="AU12" s="193"/>
      <c r="AV12" s="194" t="s">
        <v>11</v>
      </c>
      <c r="AW12" s="179"/>
      <c r="AX12" s="179"/>
      <c r="AY12" s="179"/>
      <c r="AZ12" s="179"/>
      <c r="BA12" s="179"/>
      <c r="BB12" s="196"/>
      <c r="BC12" s="197" t="s">
        <v>12</v>
      </c>
      <c r="BD12" s="179"/>
      <c r="BE12" s="179"/>
      <c r="BF12" s="179"/>
      <c r="BG12" s="179"/>
      <c r="BH12" s="179"/>
      <c r="BI12" s="199"/>
      <c r="BJ12" s="200" t="s">
        <v>13</v>
      </c>
      <c r="BK12" s="179"/>
      <c r="BL12" s="179"/>
      <c r="BM12" s="179"/>
      <c r="BN12" s="179"/>
      <c r="BO12" s="179"/>
      <c r="BP12" s="202"/>
      <c r="BQ12" s="185" t="s">
        <v>14</v>
      </c>
      <c r="BR12" s="179"/>
      <c r="BS12" s="179"/>
      <c r="BT12" s="179"/>
      <c r="BU12" s="179"/>
      <c r="BV12" s="179"/>
      <c r="BW12" s="180"/>
      <c r="BX12" s="181" t="s">
        <v>15</v>
      </c>
      <c r="BY12" s="179"/>
      <c r="BZ12" s="179"/>
      <c r="CA12" s="179"/>
      <c r="CB12" s="179"/>
      <c r="CC12" s="179"/>
      <c r="CD12" s="183"/>
      <c r="CE12" s="181" t="s">
        <v>16</v>
      </c>
      <c r="CF12" s="179"/>
      <c r="CG12" s="179"/>
      <c r="CH12" s="179"/>
      <c r="CI12" s="179"/>
      <c r="CJ12" s="179"/>
      <c r="CK12" s="184"/>
    </row>
    <row r="13" spans="1:89" ht="15" customHeight="1" x14ac:dyDescent="0.15">
      <c r="C13" s="5"/>
      <c r="D13" s="179"/>
      <c r="E13" s="179"/>
      <c r="F13" s="179" t="s">
        <v>17</v>
      </c>
      <c r="G13" s="179" t="s">
        <v>18</v>
      </c>
      <c r="H13" s="179"/>
      <c r="I13" s="179"/>
      <c r="J13" s="179"/>
      <c r="K13" s="179"/>
      <c r="L13" s="183"/>
      <c r="M13" s="204" t="s">
        <v>17</v>
      </c>
      <c r="N13" s="179" t="s">
        <v>18</v>
      </c>
      <c r="O13" s="179"/>
      <c r="P13" s="179"/>
      <c r="Q13" s="179"/>
      <c r="R13" s="179"/>
      <c r="S13" s="206"/>
      <c r="T13" s="207" t="s">
        <v>17</v>
      </c>
      <c r="U13" s="179" t="s">
        <v>18</v>
      </c>
      <c r="V13" s="179"/>
      <c r="W13" s="179"/>
      <c r="X13" s="179"/>
      <c r="Y13" s="179"/>
      <c r="Z13" s="209"/>
      <c r="AA13" s="210" t="s">
        <v>17</v>
      </c>
      <c r="AB13" s="179" t="s">
        <v>18</v>
      </c>
      <c r="AC13" s="179"/>
      <c r="AD13" s="179"/>
      <c r="AE13" s="179"/>
      <c r="AF13" s="179"/>
      <c r="AG13" s="187"/>
      <c r="AH13" s="188" t="s">
        <v>17</v>
      </c>
      <c r="AI13" s="179" t="s">
        <v>18</v>
      </c>
      <c r="AJ13" s="179"/>
      <c r="AK13" s="179"/>
      <c r="AL13" s="179"/>
      <c r="AM13" s="179"/>
      <c r="AN13" s="190"/>
      <c r="AO13" s="191" t="s">
        <v>17</v>
      </c>
      <c r="AP13" s="179" t="s">
        <v>18</v>
      </c>
      <c r="AQ13" s="179"/>
      <c r="AR13" s="179"/>
      <c r="AS13" s="179"/>
      <c r="AT13" s="179"/>
      <c r="AU13" s="193"/>
      <c r="AV13" s="194" t="s">
        <v>17</v>
      </c>
      <c r="AW13" s="179" t="s">
        <v>18</v>
      </c>
      <c r="AX13" s="179"/>
      <c r="AY13" s="179"/>
      <c r="AZ13" s="179"/>
      <c r="BA13" s="179"/>
      <c r="BB13" s="196"/>
      <c r="BC13" s="197" t="s">
        <v>17</v>
      </c>
      <c r="BD13" s="179" t="s">
        <v>18</v>
      </c>
      <c r="BE13" s="179"/>
      <c r="BF13" s="179"/>
      <c r="BG13" s="179"/>
      <c r="BH13" s="179"/>
      <c r="BI13" s="199"/>
      <c r="BJ13" s="200" t="s">
        <v>17</v>
      </c>
      <c r="BK13" s="179" t="s">
        <v>18</v>
      </c>
      <c r="BL13" s="179"/>
      <c r="BM13" s="179"/>
      <c r="BN13" s="179"/>
      <c r="BO13" s="179"/>
      <c r="BP13" s="202"/>
      <c r="BQ13" s="185" t="s">
        <v>17</v>
      </c>
      <c r="BR13" s="179" t="s">
        <v>18</v>
      </c>
      <c r="BS13" s="179"/>
      <c r="BT13" s="179"/>
      <c r="BU13" s="179"/>
      <c r="BV13" s="179"/>
      <c r="BW13" s="180"/>
      <c r="BX13" s="181" t="s">
        <v>17</v>
      </c>
      <c r="BY13" s="179" t="s">
        <v>18</v>
      </c>
      <c r="BZ13" s="179"/>
      <c r="CA13" s="179"/>
      <c r="CB13" s="179"/>
      <c r="CC13" s="179"/>
      <c r="CD13" s="183"/>
      <c r="CE13" s="181" t="s">
        <v>17</v>
      </c>
      <c r="CF13" s="179" t="s">
        <v>18</v>
      </c>
      <c r="CG13" s="179"/>
      <c r="CH13" s="179"/>
      <c r="CI13" s="179"/>
      <c r="CJ13" s="179"/>
      <c r="CK13" s="184"/>
    </row>
    <row r="14" spans="1:89" ht="15" customHeight="1" x14ac:dyDescent="0.15">
      <c r="C14" s="5"/>
      <c r="D14" s="179"/>
      <c r="E14" s="179"/>
      <c r="F14" s="203"/>
      <c r="G14" s="157" t="s">
        <v>19</v>
      </c>
      <c r="H14" s="157" t="s">
        <v>20</v>
      </c>
      <c r="I14" s="157" t="s">
        <v>21</v>
      </c>
      <c r="J14" s="157" t="s">
        <v>22</v>
      </c>
      <c r="K14" s="157" t="s">
        <v>23</v>
      </c>
      <c r="L14" s="17" t="s">
        <v>24</v>
      </c>
      <c r="M14" s="205"/>
      <c r="N14" s="157" t="s">
        <v>19</v>
      </c>
      <c r="O14" s="157" t="s">
        <v>20</v>
      </c>
      <c r="P14" s="157" t="s">
        <v>21</v>
      </c>
      <c r="Q14" s="157" t="s">
        <v>22</v>
      </c>
      <c r="R14" s="157" t="s">
        <v>23</v>
      </c>
      <c r="S14" s="18" t="s">
        <v>24</v>
      </c>
      <c r="T14" s="208"/>
      <c r="U14" s="157" t="s">
        <v>19</v>
      </c>
      <c r="V14" s="157" t="s">
        <v>20</v>
      </c>
      <c r="W14" s="157" t="s">
        <v>21</v>
      </c>
      <c r="X14" s="157" t="s">
        <v>22</v>
      </c>
      <c r="Y14" s="157" t="s">
        <v>23</v>
      </c>
      <c r="Z14" s="19" t="s">
        <v>24</v>
      </c>
      <c r="AA14" s="211"/>
      <c r="AB14" s="157" t="s">
        <v>19</v>
      </c>
      <c r="AC14" s="157" t="s">
        <v>20</v>
      </c>
      <c r="AD14" s="157" t="s">
        <v>21</v>
      </c>
      <c r="AE14" s="157" t="s">
        <v>22</v>
      </c>
      <c r="AF14" s="157" t="s">
        <v>23</v>
      </c>
      <c r="AG14" s="20" t="s">
        <v>24</v>
      </c>
      <c r="AH14" s="189"/>
      <c r="AI14" s="157" t="s">
        <v>19</v>
      </c>
      <c r="AJ14" s="157" t="s">
        <v>20</v>
      </c>
      <c r="AK14" s="157" t="s">
        <v>21</v>
      </c>
      <c r="AL14" s="157" t="s">
        <v>22</v>
      </c>
      <c r="AM14" s="157" t="s">
        <v>23</v>
      </c>
      <c r="AN14" s="21" t="s">
        <v>24</v>
      </c>
      <c r="AO14" s="192"/>
      <c r="AP14" s="157" t="s">
        <v>19</v>
      </c>
      <c r="AQ14" s="157" t="s">
        <v>20</v>
      </c>
      <c r="AR14" s="157" t="s">
        <v>21</v>
      </c>
      <c r="AS14" s="157" t="s">
        <v>22</v>
      </c>
      <c r="AT14" s="157" t="s">
        <v>23</v>
      </c>
      <c r="AU14" s="22" t="s">
        <v>24</v>
      </c>
      <c r="AV14" s="195"/>
      <c r="AW14" s="157" t="s">
        <v>19</v>
      </c>
      <c r="AX14" s="157" t="s">
        <v>20</v>
      </c>
      <c r="AY14" s="157" t="s">
        <v>21</v>
      </c>
      <c r="AZ14" s="157" t="s">
        <v>22</v>
      </c>
      <c r="BA14" s="157" t="s">
        <v>23</v>
      </c>
      <c r="BB14" s="23" t="s">
        <v>24</v>
      </c>
      <c r="BC14" s="198"/>
      <c r="BD14" s="157" t="s">
        <v>19</v>
      </c>
      <c r="BE14" s="157" t="s">
        <v>20</v>
      </c>
      <c r="BF14" s="157" t="s">
        <v>21</v>
      </c>
      <c r="BG14" s="157" t="s">
        <v>22</v>
      </c>
      <c r="BH14" s="157" t="s">
        <v>23</v>
      </c>
      <c r="BI14" s="24" t="s">
        <v>24</v>
      </c>
      <c r="BJ14" s="201"/>
      <c r="BK14" s="157" t="s">
        <v>19</v>
      </c>
      <c r="BL14" s="157" t="s">
        <v>20</v>
      </c>
      <c r="BM14" s="157" t="s">
        <v>21</v>
      </c>
      <c r="BN14" s="157" t="s">
        <v>22</v>
      </c>
      <c r="BO14" s="157" t="s">
        <v>23</v>
      </c>
      <c r="BP14" s="25" t="s">
        <v>24</v>
      </c>
      <c r="BQ14" s="186"/>
      <c r="BR14" s="157" t="s">
        <v>19</v>
      </c>
      <c r="BS14" s="157" t="s">
        <v>20</v>
      </c>
      <c r="BT14" s="157" t="s">
        <v>21</v>
      </c>
      <c r="BU14" s="157" t="s">
        <v>22</v>
      </c>
      <c r="BV14" s="157" t="s">
        <v>23</v>
      </c>
      <c r="BW14" s="26" t="s">
        <v>24</v>
      </c>
      <c r="BX14" s="182"/>
      <c r="BY14" s="157" t="s">
        <v>19</v>
      </c>
      <c r="BZ14" s="157" t="s">
        <v>20</v>
      </c>
      <c r="CA14" s="157" t="s">
        <v>21</v>
      </c>
      <c r="CB14" s="157" t="s">
        <v>22</v>
      </c>
      <c r="CC14" s="157" t="s">
        <v>23</v>
      </c>
      <c r="CD14" s="17" t="s">
        <v>24</v>
      </c>
      <c r="CE14" s="181"/>
      <c r="CF14" s="155" t="s">
        <v>19</v>
      </c>
      <c r="CG14" s="155" t="s">
        <v>20</v>
      </c>
      <c r="CH14" s="155" t="s">
        <v>21</v>
      </c>
      <c r="CI14" s="155" t="s">
        <v>22</v>
      </c>
      <c r="CJ14" s="155" t="s">
        <v>23</v>
      </c>
      <c r="CK14" s="156" t="s">
        <v>24</v>
      </c>
    </row>
    <row r="15" spans="1:89" ht="12" customHeight="1" x14ac:dyDescent="0.15"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30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v>25</v>
      </c>
      <c r="AC15" s="29">
        <v>26</v>
      </c>
      <c r="AD15" s="29">
        <v>27</v>
      </c>
      <c r="AE15" s="29">
        <v>28</v>
      </c>
      <c r="AF15" s="29">
        <v>29</v>
      </c>
      <c r="AG15" s="29">
        <v>30</v>
      </c>
      <c r="AH15" s="29">
        <v>31</v>
      </c>
      <c r="AI15" s="29">
        <v>32</v>
      </c>
      <c r="AJ15" s="29">
        <v>33</v>
      </c>
      <c r="AK15" s="29">
        <v>34</v>
      </c>
      <c r="AL15" s="29">
        <v>35</v>
      </c>
      <c r="AM15" s="29">
        <v>36</v>
      </c>
      <c r="AN15" s="29">
        <v>37</v>
      </c>
      <c r="AO15" s="29">
        <v>38</v>
      </c>
      <c r="AP15" s="29">
        <v>39</v>
      </c>
      <c r="AQ15" s="29">
        <v>40</v>
      </c>
      <c r="AR15" s="29">
        <v>41</v>
      </c>
      <c r="AS15" s="29">
        <v>42</v>
      </c>
      <c r="AT15" s="29">
        <v>43</v>
      </c>
      <c r="AU15" s="29">
        <v>44</v>
      </c>
      <c r="AV15" s="29">
        <v>45</v>
      </c>
      <c r="AW15" s="29">
        <v>46</v>
      </c>
      <c r="AX15" s="29">
        <v>47</v>
      </c>
      <c r="AY15" s="29">
        <v>48</v>
      </c>
      <c r="AZ15" s="29">
        <v>49</v>
      </c>
      <c r="BA15" s="29">
        <v>50</v>
      </c>
      <c r="BB15" s="29">
        <v>51</v>
      </c>
      <c r="BC15" s="29">
        <v>52</v>
      </c>
      <c r="BD15" s="29">
        <v>53</v>
      </c>
      <c r="BE15" s="29">
        <v>54</v>
      </c>
      <c r="BF15" s="29">
        <v>55</v>
      </c>
      <c r="BG15" s="29">
        <v>56</v>
      </c>
      <c r="BH15" s="29">
        <v>57</v>
      </c>
      <c r="BI15" s="29">
        <v>58</v>
      </c>
      <c r="BJ15" s="29">
        <v>59</v>
      </c>
      <c r="BK15" s="29">
        <v>60</v>
      </c>
      <c r="BL15" s="29">
        <v>61</v>
      </c>
      <c r="BM15" s="29">
        <v>62</v>
      </c>
      <c r="BN15" s="29">
        <v>63</v>
      </c>
      <c r="BO15" s="29">
        <v>64</v>
      </c>
      <c r="BP15" s="29">
        <v>65</v>
      </c>
      <c r="BQ15" s="29">
        <v>66</v>
      </c>
      <c r="BR15" s="29">
        <v>67</v>
      </c>
      <c r="BS15" s="29">
        <v>68</v>
      </c>
      <c r="BT15" s="29">
        <v>69</v>
      </c>
      <c r="BU15" s="29">
        <v>70</v>
      </c>
      <c r="BV15" s="29">
        <v>71</v>
      </c>
      <c r="BW15" s="29">
        <v>72</v>
      </c>
      <c r="BX15" s="29">
        <v>73</v>
      </c>
      <c r="BY15" s="29">
        <v>74</v>
      </c>
      <c r="BZ15" s="29">
        <v>75</v>
      </c>
      <c r="CA15" s="29">
        <v>76</v>
      </c>
      <c r="CB15" s="29">
        <v>77</v>
      </c>
      <c r="CC15" s="29">
        <v>78</v>
      </c>
      <c r="CD15" s="29">
        <v>79</v>
      </c>
      <c r="CE15" s="29">
        <v>80</v>
      </c>
      <c r="CF15" s="29">
        <v>81</v>
      </c>
      <c r="CG15" s="29">
        <v>82</v>
      </c>
      <c r="CH15" s="29">
        <v>83</v>
      </c>
      <c r="CI15" s="29">
        <v>84</v>
      </c>
      <c r="CJ15" s="29">
        <v>85</v>
      </c>
      <c r="CK15" s="29">
        <v>86</v>
      </c>
    </row>
    <row r="16" spans="1:89" ht="33.75" x14ac:dyDescent="0.15">
      <c r="C16" s="5"/>
      <c r="D16" s="31" t="s">
        <v>25</v>
      </c>
      <c r="E16" s="155">
        <v>100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3">
        <v>0</v>
      </c>
      <c r="M16" s="34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5">
        <v>0</v>
      </c>
      <c r="T16" s="36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7">
        <v>0</v>
      </c>
      <c r="AA16" s="38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9">
        <v>0</v>
      </c>
      <c r="AH16" s="40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41">
        <v>0</v>
      </c>
      <c r="AO16" s="42">
        <v>0</v>
      </c>
      <c r="AP16" s="32">
        <v>0</v>
      </c>
      <c r="AQ16" s="32">
        <v>0</v>
      </c>
      <c r="AR16" s="32">
        <v>0</v>
      </c>
      <c r="AS16" s="32">
        <v>0</v>
      </c>
      <c r="AT16" s="32">
        <v>0</v>
      </c>
      <c r="AU16" s="43">
        <v>0</v>
      </c>
      <c r="AV16" s="44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45">
        <v>0</v>
      </c>
      <c r="BC16" s="46">
        <v>0</v>
      </c>
      <c r="BD16" s="32">
        <v>0</v>
      </c>
      <c r="BE16" s="32">
        <v>0</v>
      </c>
      <c r="BF16" s="32">
        <v>0</v>
      </c>
      <c r="BG16" s="32">
        <v>0</v>
      </c>
      <c r="BH16" s="32">
        <v>0</v>
      </c>
      <c r="BI16" s="47">
        <v>0</v>
      </c>
      <c r="BJ16" s="48">
        <v>0</v>
      </c>
      <c r="BK16" s="32">
        <v>0</v>
      </c>
      <c r="BL16" s="32">
        <v>0</v>
      </c>
      <c r="BM16" s="32">
        <v>0</v>
      </c>
      <c r="BN16" s="32">
        <v>0</v>
      </c>
      <c r="BO16" s="32">
        <v>0</v>
      </c>
      <c r="BP16" s="49">
        <v>0</v>
      </c>
      <c r="BQ16" s="50">
        <v>0</v>
      </c>
      <c r="BR16" s="32">
        <v>0</v>
      </c>
      <c r="BS16" s="32">
        <v>0</v>
      </c>
      <c r="BT16" s="32">
        <v>0</v>
      </c>
      <c r="BU16" s="32">
        <v>0</v>
      </c>
      <c r="BV16" s="32">
        <v>0</v>
      </c>
      <c r="BW16" s="51">
        <v>0</v>
      </c>
      <c r="BX16" s="52">
        <v>0</v>
      </c>
      <c r="BY16" s="32">
        <v>0</v>
      </c>
      <c r="BZ16" s="32">
        <v>0</v>
      </c>
      <c r="CA16" s="32">
        <v>0</v>
      </c>
      <c r="CB16" s="32">
        <v>0</v>
      </c>
      <c r="CC16" s="32">
        <v>0</v>
      </c>
      <c r="CD16" s="33">
        <v>0</v>
      </c>
      <c r="CE16" s="52">
        <v>0</v>
      </c>
      <c r="CF16" s="32">
        <v>0</v>
      </c>
      <c r="CG16" s="32">
        <v>0</v>
      </c>
      <c r="CH16" s="32">
        <v>0</v>
      </c>
      <c r="CI16" s="32">
        <v>0</v>
      </c>
      <c r="CJ16" s="32">
        <v>0</v>
      </c>
      <c r="CK16" s="53">
        <v>0</v>
      </c>
    </row>
    <row r="17" spans="3:89" ht="22.5" x14ac:dyDescent="0.15">
      <c r="C17" s="5"/>
      <c r="D17" s="31" t="s">
        <v>26</v>
      </c>
      <c r="E17" s="155">
        <v>111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3">
        <v>0</v>
      </c>
      <c r="M17" s="34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5">
        <v>0</v>
      </c>
      <c r="T17" s="36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7">
        <v>0</v>
      </c>
      <c r="AA17" s="38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9">
        <v>0</v>
      </c>
      <c r="AH17" s="40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41">
        <v>0</v>
      </c>
      <c r="AO17" s="4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43">
        <v>0</v>
      </c>
      <c r="AV17" s="44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45">
        <v>0</v>
      </c>
      <c r="BC17" s="46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47">
        <v>0</v>
      </c>
      <c r="BJ17" s="48">
        <v>0</v>
      </c>
      <c r="BK17" s="32">
        <v>0</v>
      </c>
      <c r="BL17" s="32">
        <v>0</v>
      </c>
      <c r="BM17" s="32">
        <v>0</v>
      </c>
      <c r="BN17" s="32">
        <v>0</v>
      </c>
      <c r="BO17" s="32">
        <v>0</v>
      </c>
      <c r="BP17" s="49">
        <v>0</v>
      </c>
      <c r="BQ17" s="50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51">
        <v>0</v>
      </c>
      <c r="BX17" s="5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3">
        <v>0</v>
      </c>
      <c r="CE17" s="52">
        <v>0</v>
      </c>
      <c r="CF17" s="32">
        <v>0</v>
      </c>
      <c r="CG17" s="32">
        <v>0</v>
      </c>
      <c r="CH17" s="32">
        <v>0</v>
      </c>
      <c r="CI17" s="32">
        <v>0</v>
      </c>
      <c r="CJ17" s="32">
        <v>0</v>
      </c>
      <c r="CK17" s="53">
        <v>0</v>
      </c>
    </row>
    <row r="18" spans="3:89" ht="22.5" x14ac:dyDescent="0.15">
      <c r="C18" s="5"/>
      <c r="D18" s="31" t="s">
        <v>27</v>
      </c>
      <c r="E18" s="155">
        <v>121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3">
        <v>0</v>
      </c>
      <c r="M18" s="34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5">
        <v>0</v>
      </c>
      <c r="T18" s="36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7">
        <v>0</v>
      </c>
      <c r="AA18" s="38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9">
        <v>0</v>
      </c>
      <c r="AH18" s="40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41">
        <v>0</v>
      </c>
      <c r="AO18" s="4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43">
        <v>0</v>
      </c>
      <c r="AV18" s="44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45">
        <v>0</v>
      </c>
      <c r="BC18" s="46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47">
        <v>0</v>
      </c>
      <c r="BJ18" s="48">
        <v>0</v>
      </c>
      <c r="BK18" s="32">
        <v>0</v>
      </c>
      <c r="BL18" s="32">
        <v>0</v>
      </c>
      <c r="BM18" s="32">
        <v>0</v>
      </c>
      <c r="BN18" s="32">
        <v>0</v>
      </c>
      <c r="BO18" s="32">
        <v>0</v>
      </c>
      <c r="BP18" s="49">
        <v>0</v>
      </c>
      <c r="BQ18" s="50">
        <v>0</v>
      </c>
      <c r="BR18" s="32">
        <v>0</v>
      </c>
      <c r="BS18" s="32">
        <v>0</v>
      </c>
      <c r="BT18" s="32">
        <v>0</v>
      </c>
      <c r="BU18" s="32">
        <v>0</v>
      </c>
      <c r="BV18" s="32">
        <v>0</v>
      </c>
      <c r="BW18" s="51">
        <v>0</v>
      </c>
      <c r="BX18" s="52">
        <v>0</v>
      </c>
      <c r="BY18" s="32">
        <v>0</v>
      </c>
      <c r="BZ18" s="32">
        <v>0</v>
      </c>
      <c r="CA18" s="32">
        <v>0</v>
      </c>
      <c r="CB18" s="32">
        <v>0</v>
      </c>
      <c r="CC18" s="32">
        <v>0</v>
      </c>
      <c r="CD18" s="33">
        <v>0</v>
      </c>
      <c r="CE18" s="52">
        <v>0</v>
      </c>
      <c r="CF18" s="32">
        <v>0</v>
      </c>
      <c r="CG18" s="32">
        <v>0</v>
      </c>
      <c r="CH18" s="32">
        <v>0</v>
      </c>
      <c r="CI18" s="32">
        <v>0</v>
      </c>
      <c r="CJ18" s="32">
        <v>0</v>
      </c>
      <c r="CK18" s="53">
        <v>0</v>
      </c>
    </row>
    <row r="19" spans="3:89" ht="15" customHeight="1" x14ac:dyDescent="0.15">
      <c r="C19" s="5"/>
      <c r="D19" s="31" t="s">
        <v>28</v>
      </c>
      <c r="E19" s="155">
        <v>131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3">
        <v>0</v>
      </c>
      <c r="M19" s="34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5">
        <v>0</v>
      </c>
      <c r="T19" s="36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7">
        <v>0</v>
      </c>
      <c r="AA19" s="38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9">
        <v>0</v>
      </c>
      <c r="AH19" s="40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41">
        <v>0</v>
      </c>
      <c r="AO19" s="42">
        <v>0</v>
      </c>
      <c r="AP19" s="32">
        <v>0</v>
      </c>
      <c r="AQ19" s="32">
        <v>0</v>
      </c>
      <c r="AR19" s="32">
        <v>0</v>
      </c>
      <c r="AS19" s="32">
        <v>0</v>
      </c>
      <c r="AT19" s="32">
        <v>0</v>
      </c>
      <c r="AU19" s="43">
        <v>0</v>
      </c>
      <c r="AV19" s="44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45">
        <v>0</v>
      </c>
      <c r="BC19" s="46">
        <v>0</v>
      </c>
      <c r="BD19" s="32">
        <v>0</v>
      </c>
      <c r="BE19" s="32">
        <v>0</v>
      </c>
      <c r="BF19" s="32">
        <v>0</v>
      </c>
      <c r="BG19" s="32">
        <v>0</v>
      </c>
      <c r="BH19" s="32">
        <v>0</v>
      </c>
      <c r="BI19" s="47">
        <v>0</v>
      </c>
      <c r="BJ19" s="48">
        <v>0</v>
      </c>
      <c r="BK19" s="32">
        <v>0</v>
      </c>
      <c r="BL19" s="32">
        <v>0</v>
      </c>
      <c r="BM19" s="32">
        <v>0</v>
      </c>
      <c r="BN19" s="32">
        <v>0</v>
      </c>
      <c r="BO19" s="32">
        <v>0</v>
      </c>
      <c r="BP19" s="49">
        <v>0</v>
      </c>
      <c r="BQ19" s="50">
        <v>0</v>
      </c>
      <c r="BR19" s="32">
        <v>0</v>
      </c>
      <c r="BS19" s="32">
        <v>0</v>
      </c>
      <c r="BT19" s="32">
        <v>0</v>
      </c>
      <c r="BU19" s="32">
        <v>0</v>
      </c>
      <c r="BV19" s="32">
        <v>0</v>
      </c>
      <c r="BW19" s="51">
        <v>0</v>
      </c>
      <c r="BX19" s="52">
        <v>0</v>
      </c>
      <c r="BY19" s="32">
        <v>0</v>
      </c>
      <c r="BZ19" s="32">
        <v>0</v>
      </c>
      <c r="CA19" s="32">
        <v>0</v>
      </c>
      <c r="CB19" s="32">
        <v>0</v>
      </c>
      <c r="CC19" s="32">
        <v>0</v>
      </c>
      <c r="CD19" s="33">
        <v>0</v>
      </c>
      <c r="CE19" s="52">
        <v>0</v>
      </c>
      <c r="CF19" s="32">
        <v>0</v>
      </c>
      <c r="CG19" s="32">
        <v>0</v>
      </c>
      <c r="CH19" s="32">
        <v>0</v>
      </c>
      <c r="CI19" s="32">
        <v>0</v>
      </c>
      <c r="CJ19" s="32">
        <v>0</v>
      </c>
      <c r="CK19" s="53">
        <v>0</v>
      </c>
    </row>
    <row r="20" spans="3:89" ht="15" customHeight="1" x14ac:dyDescent="0.15">
      <c r="C20" s="5"/>
      <c r="D20" s="31" t="s">
        <v>29</v>
      </c>
      <c r="E20" s="155">
        <v>141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3">
        <v>0</v>
      </c>
      <c r="M20" s="34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5">
        <v>0</v>
      </c>
      <c r="T20" s="36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7">
        <v>0</v>
      </c>
      <c r="AA20" s="38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9">
        <v>0</v>
      </c>
      <c r="AH20" s="40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41">
        <v>0</v>
      </c>
      <c r="AO20" s="42">
        <v>0</v>
      </c>
      <c r="AP20" s="32">
        <v>0</v>
      </c>
      <c r="AQ20" s="32">
        <v>0</v>
      </c>
      <c r="AR20" s="32">
        <v>0</v>
      </c>
      <c r="AS20" s="32">
        <v>0</v>
      </c>
      <c r="AT20" s="32">
        <v>0</v>
      </c>
      <c r="AU20" s="43">
        <v>0</v>
      </c>
      <c r="AV20" s="44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45">
        <v>0</v>
      </c>
      <c r="BC20" s="46">
        <v>0</v>
      </c>
      <c r="BD20" s="32">
        <v>0</v>
      </c>
      <c r="BE20" s="32">
        <v>0</v>
      </c>
      <c r="BF20" s="32">
        <v>0</v>
      </c>
      <c r="BG20" s="32">
        <v>0</v>
      </c>
      <c r="BH20" s="32">
        <v>0</v>
      </c>
      <c r="BI20" s="47">
        <v>0</v>
      </c>
      <c r="BJ20" s="48">
        <v>0</v>
      </c>
      <c r="BK20" s="32">
        <v>0</v>
      </c>
      <c r="BL20" s="32">
        <v>0</v>
      </c>
      <c r="BM20" s="32">
        <v>0</v>
      </c>
      <c r="BN20" s="32">
        <v>0</v>
      </c>
      <c r="BO20" s="32">
        <v>0</v>
      </c>
      <c r="BP20" s="49">
        <v>0</v>
      </c>
      <c r="BQ20" s="50">
        <v>0</v>
      </c>
      <c r="BR20" s="32">
        <v>0</v>
      </c>
      <c r="BS20" s="32">
        <v>0</v>
      </c>
      <c r="BT20" s="32">
        <v>0</v>
      </c>
      <c r="BU20" s="32">
        <v>0</v>
      </c>
      <c r="BV20" s="32">
        <v>0</v>
      </c>
      <c r="BW20" s="51">
        <v>0</v>
      </c>
      <c r="BX20" s="52">
        <v>0</v>
      </c>
      <c r="BY20" s="32">
        <v>0</v>
      </c>
      <c r="BZ20" s="32">
        <v>0</v>
      </c>
      <c r="CA20" s="32">
        <v>0</v>
      </c>
      <c r="CB20" s="32">
        <v>0</v>
      </c>
      <c r="CC20" s="32">
        <v>0</v>
      </c>
      <c r="CD20" s="33">
        <v>0</v>
      </c>
      <c r="CE20" s="52">
        <v>0</v>
      </c>
      <c r="CF20" s="32">
        <v>0</v>
      </c>
      <c r="CG20" s="32">
        <v>0</v>
      </c>
      <c r="CH20" s="32">
        <v>0</v>
      </c>
      <c r="CI20" s="32">
        <v>0</v>
      </c>
      <c r="CJ20" s="32">
        <v>0</v>
      </c>
      <c r="CK20" s="53">
        <v>0</v>
      </c>
    </row>
    <row r="21" spans="3:89" ht="15" customHeight="1" x14ac:dyDescent="0.15">
      <c r="C21" s="5"/>
      <c r="D21" s="31" t="s">
        <v>30</v>
      </c>
      <c r="E21" s="155">
        <v>151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3">
        <v>0</v>
      </c>
      <c r="M21" s="34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5">
        <v>0</v>
      </c>
      <c r="T21" s="36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7">
        <v>0</v>
      </c>
      <c r="AA21" s="38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9">
        <v>0</v>
      </c>
      <c r="AH21" s="40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41">
        <v>0</v>
      </c>
      <c r="AO21" s="4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43">
        <v>0</v>
      </c>
      <c r="AV21" s="44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45">
        <v>0</v>
      </c>
      <c r="BC21" s="46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47">
        <v>0</v>
      </c>
      <c r="BJ21" s="48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49">
        <v>0</v>
      </c>
      <c r="BQ21" s="50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51">
        <v>0</v>
      </c>
      <c r="BX21" s="52">
        <v>0</v>
      </c>
      <c r="BY21" s="32">
        <v>0</v>
      </c>
      <c r="BZ21" s="32">
        <v>0</v>
      </c>
      <c r="CA21" s="32">
        <v>0</v>
      </c>
      <c r="CB21" s="32">
        <v>0</v>
      </c>
      <c r="CC21" s="32">
        <v>0</v>
      </c>
      <c r="CD21" s="33">
        <v>0</v>
      </c>
      <c r="CE21" s="52">
        <v>0</v>
      </c>
      <c r="CF21" s="32">
        <v>0</v>
      </c>
      <c r="CG21" s="32">
        <v>0</v>
      </c>
      <c r="CH21" s="32">
        <v>0</v>
      </c>
      <c r="CI21" s="32">
        <v>0</v>
      </c>
      <c r="CJ21" s="32">
        <v>0</v>
      </c>
      <c r="CK21" s="53">
        <v>0</v>
      </c>
    </row>
    <row r="22" spans="3:89" ht="15" customHeight="1" x14ac:dyDescent="0.15">
      <c r="C22" s="5"/>
      <c r="D22" s="31" t="s">
        <v>31</v>
      </c>
      <c r="E22" s="155">
        <v>161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3">
        <v>0</v>
      </c>
      <c r="M22" s="34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5">
        <v>0</v>
      </c>
      <c r="T22" s="36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7">
        <v>0</v>
      </c>
      <c r="AA22" s="38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9">
        <v>0</v>
      </c>
      <c r="AH22" s="40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41">
        <v>0</v>
      </c>
      <c r="AO22" s="4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43">
        <v>0</v>
      </c>
      <c r="AV22" s="44">
        <v>0</v>
      </c>
      <c r="AW22" s="32">
        <v>0</v>
      </c>
      <c r="AX22" s="32">
        <v>0</v>
      </c>
      <c r="AY22" s="32">
        <v>0</v>
      </c>
      <c r="AZ22" s="32">
        <v>0</v>
      </c>
      <c r="BA22" s="32">
        <v>0</v>
      </c>
      <c r="BB22" s="45">
        <v>0</v>
      </c>
      <c r="BC22" s="46">
        <v>0</v>
      </c>
      <c r="BD22" s="32">
        <v>0</v>
      </c>
      <c r="BE22" s="32">
        <v>0</v>
      </c>
      <c r="BF22" s="32">
        <v>0</v>
      </c>
      <c r="BG22" s="32">
        <v>0</v>
      </c>
      <c r="BH22" s="32">
        <v>0</v>
      </c>
      <c r="BI22" s="47">
        <v>0</v>
      </c>
      <c r="BJ22" s="48">
        <v>0</v>
      </c>
      <c r="BK22" s="32">
        <v>0</v>
      </c>
      <c r="BL22" s="32">
        <v>0</v>
      </c>
      <c r="BM22" s="32">
        <v>0</v>
      </c>
      <c r="BN22" s="32">
        <v>0</v>
      </c>
      <c r="BO22" s="32">
        <v>0</v>
      </c>
      <c r="BP22" s="49">
        <v>0</v>
      </c>
      <c r="BQ22" s="50">
        <v>0</v>
      </c>
      <c r="BR22" s="32">
        <v>0</v>
      </c>
      <c r="BS22" s="32">
        <v>0</v>
      </c>
      <c r="BT22" s="32">
        <v>0</v>
      </c>
      <c r="BU22" s="32">
        <v>0</v>
      </c>
      <c r="BV22" s="32">
        <v>0</v>
      </c>
      <c r="BW22" s="51">
        <v>0</v>
      </c>
      <c r="BX22" s="5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0</v>
      </c>
      <c r="CD22" s="33">
        <v>0</v>
      </c>
      <c r="CE22" s="52">
        <v>0</v>
      </c>
      <c r="CF22" s="32">
        <v>0</v>
      </c>
      <c r="CG22" s="32">
        <v>0</v>
      </c>
      <c r="CH22" s="32">
        <v>0</v>
      </c>
      <c r="CI22" s="32">
        <v>0</v>
      </c>
      <c r="CJ22" s="32">
        <v>0</v>
      </c>
      <c r="CK22" s="53">
        <v>0</v>
      </c>
    </row>
    <row r="23" spans="3:89" ht="15" customHeight="1" x14ac:dyDescent="0.15">
      <c r="C23" s="5"/>
      <c r="D23" s="31" t="s">
        <v>32</v>
      </c>
      <c r="E23" s="155">
        <v>171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3">
        <v>0</v>
      </c>
      <c r="M23" s="34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5">
        <v>0</v>
      </c>
      <c r="T23" s="36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7">
        <v>0</v>
      </c>
      <c r="AA23" s="38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9">
        <v>0</v>
      </c>
      <c r="AH23" s="40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41">
        <v>0</v>
      </c>
      <c r="AO23" s="42">
        <v>0</v>
      </c>
      <c r="AP23" s="32">
        <v>0</v>
      </c>
      <c r="AQ23" s="32">
        <v>0</v>
      </c>
      <c r="AR23" s="32">
        <v>0</v>
      </c>
      <c r="AS23" s="32">
        <v>0</v>
      </c>
      <c r="AT23" s="32">
        <v>0</v>
      </c>
      <c r="AU23" s="43">
        <v>0</v>
      </c>
      <c r="AV23" s="44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0</v>
      </c>
      <c r="BB23" s="45">
        <v>0</v>
      </c>
      <c r="BC23" s="46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47">
        <v>0</v>
      </c>
      <c r="BJ23" s="48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49">
        <v>0</v>
      </c>
      <c r="BQ23" s="50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51">
        <v>0</v>
      </c>
      <c r="BX23" s="5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3">
        <v>0</v>
      </c>
      <c r="CE23" s="5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53">
        <v>0</v>
      </c>
    </row>
    <row r="24" spans="3:89" ht="33.75" x14ac:dyDescent="0.15">
      <c r="C24" s="5"/>
      <c r="D24" s="31" t="s">
        <v>33</v>
      </c>
      <c r="E24" s="155">
        <v>200</v>
      </c>
      <c r="F24" s="54">
        <f>SUM(F25:F31)</f>
        <v>0</v>
      </c>
      <c r="G24" s="54">
        <f>SUM(G25:G31)</f>
        <v>0</v>
      </c>
      <c r="H24" s="54">
        <f>SUM(H25:H31)</f>
        <v>0</v>
      </c>
      <c r="I24" s="54">
        <f>SUM(I25:I31)</f>
        <v>0</v>
      </c>
      <c r="J24" s="54">
        <f>SUM(J25:J31)</f>
        <v>0</v>
      </c>
      <c r="K24" s="54">
        <v>0</v>
      </c>
      <c r="L24" s="55">
        <v>0</v>
      </c>
      <c r="M24" s="56">
        <f>SUM(M25:M31)</f>
        <v>0</v>
      </c>
      <c r="N24" s="56">
        <f>SUM(N25:N31)</f>
        <v>0</v>
      </c>
      <c r="O24" s="56">
        <f>SUM(O25:O31)</f>
        <v>0</v>
      </c>
      <c r="P24" s="56">
        <f>SUM(P25:P31)</f>
        <v>0</v>
      </c>
      <c r="Q24" s="56">
        <f>SUM(Q25:Q31)</f>
        <v>0</v>
      </c>
      <c r="R24" s="54">
        <v>0</v>
      </c>
      <c r="S24" s="57">
        <v>0</v>
      </c>
      <c r="T24" s="58">
        <f>SUM(T25:T31)</f>
        <v>0</v>
      </c>
      <c r="U24" s="58">
        <f>SUM(U25:U31)</f>
        <v>0</v>
      </c>
      <c r="V24" s="58">
        <f>SUM(V25:V31)</f>
        <v>0</v>
      </c>
      <c r="W24" s="58">
        <f>SUM(W25:W31)</f>
        <v>0</v>
      </c>
      <c r="X24" s="58">
        <f>SUM(X25:X31)</f>
        <v>0</v>
      </c>
      <c r="Y24" s="54">
        <v>0</v>
      </c>
      <c r="Z24" s="59">
        <v>0</v>
      </c>
      <c r="AA24" s="58">
        <f>SUM(AA25:AA31)</f>
        <v>0</v>
      </c>
      <c r="AB24" s="58">
        <f>SUM(AB25:AB31)</f>
        <v>0</v>
      </c>
      <c r="AC24" s="58">
        <f>SUM(AC25:AC31)</f>
        <v>0</v>
      </c>
      <c r="AD24" s="58">
        <f>SUM(AD25:AD31)</f>
        <v>0</v>
      </c>
      <c r="AE24" s="58">
        <f>SUM(AE25:AE31)</f>
        <v>0</v>
      </c>
      <c r="AF24" s="54">
        <v>0</v>
      </c>
      <c r="AG24" s="60">
        <v>0</v>
      </c>
      <c r="AH24" s="61">
        <f>SUM(AH25:AH31)</f>
        <v>735.93299999999999</v>
      </c>
      <c r="AI24" s="61">
        <f>SUM(AI25:AI31)</f>
        <v>0</v>
      </c>
      <c r="AJ24" s="61">
        <f>SUM(AJ25:AJ31)</f>
        <v>1.3120000000000001</v>
      </c>
      <c r="AK24" s="61">
        <f>SUM(AK25:AK31)</f>
        <v>734.62100000000009</v>
      </c>
      <c r="AL24" s="61">
        <f>SUM(AL25:AL31)</f>
        <v>0</v>
      </c>
      <c r="AM24" s="54">
        <v>0</v>
      </c>
      <c r="AN24" s="62">
        <v>0</v>
      </c>
      <c r="AO24" s="63">
        <f>SUM(AO25:AO31)</f>
        <v>1541.5615</v>
      </c>
      <c r="AP24" s="63">
        <f>SUM(AP25:AP31)</f>
        <v>0</v>
      </c>
      <c r="AQ24" s="63">
        <f>SUM(AQ25:AQ31)</f>
        <v>3.3538999999999999</v>
      </c>
      <c r="AR24" s="63">
        <f>SUM(AR25:AR31)</f>
        <v>1538.2076</v>
      </c>
      <c r="AS24" s="63">
        <f>SUM(AS25:AS31)</f>
        <v>0</v>
      </c>
      <c r="AT24" s="54">
        <v>0</v>
      </c>
      <c r="AU24" s="64">
        <v>0</v>
      </c>
      <c r="AV24" s="65">
        <f>SUM(AV25:AV31)</f>
        <v>5.4718999999999998</v>
      </c>
      <c r="AW24" s="65">
        <f>SUM(AW25:AW31)</f>
        <v>0</v>
      </c>
      <c r="AX24" s="65">
        <f>SUM(AX25:AX31)</f>
        <v>5.5999999999999999E-3</v>
      </c>
      <c r="AY24" s="65">
        <f>SUM(AY25:AY31)</f>
        <v>5.4663000000000004</v>
      </c>
      <c r="AZ24" s="65">
        <f>SUM(AZ25:AZ31)</f>
        <v>0</v>
      </c>
      <c r="BA24" s="54">
        <v>0</v>
      </c>
      <c r="BB24" s="66">
        <v>0</v>
      </c>
      <c r="BC24" s="67">
        <f>SUM(BC25:BC31)</f>
        <v>2091.3719000000001</v>
      </c>
      <c r="BD24" s="67">
        <f>SUM(BD25:BD31)</f>
        <v>0</v>
      </c>
      <c r="BE24" s="67">
        <f>SUM(BE25:BE31)</f>
        <v>1.3989</v>
      </c>
      <c r="BF24" s="67">
        <f>SUM(BF25:BF31)</f>
        <v>2089.973</v>
      </c>
      <c r="BG24" s="67">
        <f>SUM(BG25:BG31)</f>
        <v>0</v>
      </c>
      <c r="BH24" s="54">
        <v>0</v>
      </c>
      <c r="BI24" s="68">
        <v>0</v>
      </c>
      <c r="BJ24" s="54">
        <f>SUM(BJ25:BJ31)</f>
        <v>735.93299999999999</v>
      </c>
      <c r="BK24" s="54">
        <f>SUM(BK25:BK31)</f>
        <v>0</v>
      </c>
      <c r="BL24" s="54">
        <f>SUM(BL25:BL31)</f>
        <v>1.3120000000000001</v>
      </c>
      <c r="BM24" s="54">
        <f>SUM(BM25:BM31)</f>
        <v>734.62100000000009</v>
      </c>
      <c r="BN24" s="54">
        <f>SUM(BN25:BN31)</f>
        <v>0</v>
      </c>
      <c r="BO24" s="54">
        <v>0</v>
      </c>
      <c r="BP24" s="55">
        <v>0</v>
      </c>
      <c r="BQ24" s="56">
        <f>SUM(BQ25:BQ31)</f>
        <v>1541.5615</v>
      </c>
      <c r="BR24" s="56">
        <f>SUM(BR25:BR31)</f>
        <v>0</v>
      </c>
      <c r="BS24" s="56">
        <f>SUM(BS25:BS31)</f>
        <v>3.3538999999999999</v>
      </c>
      <c r="BT24" s="56">
        <f>SUM(BT25:BT31)</f>
        <v>1538.2076</v>
      </c>
      <c r="BU24" s="56">
        <f>SUM(BU25:BU31)</f>
        <v>0</v>
      </c>
      <c r="BV24" s="54">
        <v>0</v>
      </c>
      <c r="BW24" s="54">
        <v>0</v>
      </c>
      <c r="BX24" s="69">
        <f>SUM(BX25:BX31)</f>
        <v>3581.5411000000004</v>
      </c>
      <c r="BY24" s="69">
        <f>SUM(BY25:BY31)</f>
        <v>0</v>
      </c>
      <c r="BZ24" s="69">
        <f>SUM(BZ25:BZ31)</f>
        <v>4.5937999999999999</v>
      </c>
      <c r="CA24" s="69">
        <f>SUM(CA25:CA31)</f>
        <v>3576.9472999999998</v>
      </c>
      <c r="CB24" s="69">
        <f>SUM(CB25:CB31)</f>
        <v>0</v>
      </c>
      <c r="CC24" s="70">
        <v>0</v>
      </c>
      <c r="CD24" s="54">
        <v>0</v>
      </c>
      <c r="CE24" s="69">
        <f>SUM(CE25:CE31)</f>
        <v>51.392299999999999</v>
      </c>
      <c r="CF24" s="69">
        <f>SUM(CF25:CF31)</f>
        <v>0</v>
      </c>
      <c r="CG24" s="69">
        <f>SUM(CG25:CG31)</f>
        <v>0.159</v>
      </c>
      <c r="CH24" s="69">
        <f>SUM(CH25:CH31)</f>
        <v>51.2333</v>
      </c>
      <c r="CI24" s="69">
        <f>SUM(CI25:CI31)</f>
        <v>0</v>
      </c>
      <c r="CJ24" s="70">
        <v>0</v>
      </c>
      <c r="CK24" s="71">
        <v>0</v>
      </c>
    </row>
    <row r="25" spans="3:89" ht="22.5" x14ac:dyDescent="0.15">
      <c r="C25" s="5"/>
      <c r="D25" s="31" t="s">
        <v>26</v>
      </c>
      <c r="E25" s="155">
        <v>211</v>
      </c>
      <c r="F25" s="54">
        <f t="shared" ref="F25:F31" si="0">SUM(G25:I25)</f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56">
        <f>SUM(N25:Q25)</f>
        <v>0</v>
      </c>
      <c r="N25" s="72">
        <v>0</v>
      </c>
      <c r="O25" s="72">
        <v>0</v>
      </c>
      <c r="P25" s="74">
        <v>0</v>
      </c>
      <c r="Q25" s="72">
        <v>0</v>
      </c>
      <c r="R25" s="72">
        <v>0</v>
      </c>
      <c r="S25" s="75">
        <v>0</v>
      </c>
      <c r="T25" s="58">
        <f>SUM(U25:X25)</f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6">
        <v>0</v>
      </c>
      <c r="AA25" s="58">
        <f>SUM(AB25:AE25)</f>
        <v>0</v>
      </c>
      <c r="AB25" s="72">
        <v>0</v>
      </c>
      <c r="AC25" s="72">
        <v>0</v>
      </c>
      <c r="AD25" s="72">
        <v>0</v>
      </c>
      <c r="AE25" s="72">
        <v>0</v>
      </c>
      <c r="AF25" s="72">
        <v>0</v>
      </c>
      <c r="AG25" s="77">
        <v>0</v>
      </c>
      <c r="AH25" s="61">
        <f t="shared" ref="AH25:AH31" si="1">SUM(AI25:AL25)</f>
        <v>285.34500000000003</v>
      </c>
      <c r="AI25" s="72">
        <v>0</v>
      </c>
      <c r="AJ25" s="72">
        <v>1.3120000000000001</v>
      </c>
      <c r="AK25" s="72">
        <v>284.03300000000002</v>
      </c>
      <c r="AL25" s="72">
        <v>0</v>
      </c>
      <c r="AM25" s="72">
        <v>0</v>
      </c>
      <c r="AN25" s="78">
        <v>0</v>
      </c>
      <c r="AO25" s="63">
        <f>SUM(AP25:AS25)</f>
        <v>580.39269999999999</v>
      </c>
      <c r="AP25" s="72">
        <v>0</v>
      </c>
      <c r="AQ25" s="72">
        <v>3.3538999999999999</v>
      </c>
      <c r="AR25" s="72">
        <v>577.03880000000004</v>
      </c>
      <c r="AS25" s="72">
        <v>0</v>
      </c>
      <c r="AT25" s="72">
        <v>0</v>
      </c>
      <c r="AU25" s="79">
        <v>0</v>
      </c>
      <c r="AV25" s="65">
        <f>SUM(AW25:AZ25)</f>
        <v>1.0321</v>
      </c>
      <c r="AW25" s="72">
        <v>0</v>
      </c>
      <c r="AX25" s="72">
        <v>5.5999999999999999E-3</v>
      </c>
      <c r="AY25" s="72">
        <v>1.0265</v>
      </c>
      <c r="AZ25" s="72">
        <v>0</v>
      </c>
      <c r="BA25" s="72">
        <v>0</v>
      </c>
      <c r="BB25" s="80">
        <v>0</v>
      </c>
      <c r="BC25" s="67">
        <f>SUM(BD25:BG25)</f>
        <v>414.50730000000004</v>
      </c>
      <c r="BD25" s="72">
        <v>0</v>
      </c>
      <c r="BE25" s="72">
        <v>1.3989</v>
      </c>
      <c r="BF25" s="81">
        <v>413.10840000000002</v>
      </c>
      <c r="BG25" s="72">
        <v>0</v>
      </c>
      <c r="BH25" s="72">
        <v>0</v>
      </c>
      <c r="BI25" s="82">
        <v>0</v>
      </c>
      <c r="BJ25" s="54">
        <f>SUM(BK25:BN25)</f>
        <v>285.34500000000003</v>
      </c>
      <c r="BK25" s="72">
        <f>SUM(G25+U25+AI25)</f>
        <v>0</v>
      </c>
      <c r="BL25" s="72">
        <f>SUM(H25+V25+AJ25)</f>
        <v>1.3120000000000001</v>
      </c>
      <c r="BM25" s="72">
        <f>SUM(I25+W25+AK25)</f>
        <v>284.03300000000002</v>
      </c>
      <c r="BN25" s="72">
        <f>SUM(J25+X25+AL25)</f>
        <v>0</v>
      </c>
      <c r="BO25" s="72">
        <v>0</v>
      </c>
      <c r="BP25" s="73">
        <v>0</v>
      </c>
      <c r="BQ25" s="56">
        <f>SUM(BR25:BU25)</f>
        <v>580.39269999999999</v>
      </c>
      <c r="BR25" s="72">
        <f>SUM(N25+AB25+AP25 )</f>
        <v>0</v>
      </c>
      <c r="BS25" s="72">
        <f t="shared" ref="BS25:BU31" si="2">SUM(O25+AC25+AQ25 )</f>
        <v>3.3538999999999999</v>
      </c>
      <c r="BT25" s="74">
        <f t="shared" si="2"/>
        <v>577.03880000000004</v>
      </c>
      <c r="BU25" s="72">
        <f t="shared" si="2"/>
        <v>0</v>
      </c>
      <c r="BV25" s="72">
        <f>SUM(R25+AF25+AT25+BH25)</f>
        <v>0</v>
      </c>
      <c r="BW25" s="75">
        <f>SUM(S25+AG25+AU25+BI25)</f>
        <v>0</v>
      </c>
      <c r="BX25" s="83">
        <f>SUM(BY25:CB25)</f>
        <v>981.85400000000016</v>
      </c>
      <c r="BY25" s="84">
        <f>SUM(BD25+BR25-CF25)</f>
        <v>0</v>
      </c>
      <c r="BZ25" s="84">
        <f t="shared" ref="BZ25:CB31" si="3">SUM(BE25+BS25-CG25)</f>
        <v>4.5937999999999999</v>
      </c>
      <c r="CA25" s="84">
        <f t="shared" si="3"/>
        <v>977.26020000000017</v>
      </c>
      <c r="CB25" s="84">
        <f t="shared" si="3"/>
        <v>0</v>
      </c>
      <c r="CC25" s="72">
        <f>SUM(BV25-CJ25)</f>
        <v>0</v>
      </c>
      <c r="CD25" s="73">
        <f>SUM(BW25-CK25)</f>
        <v>0</v>
      </c>
      <c r="CE25" s="83">
        <f>SUM(CF25:CI25)</f>
        <v>13.046000000000001</v>
      </c>
      <c r="CF25" s="84">
        <v>0</v>
      </c>
      <c r="CG25" s="85">
        <v>0.159</v>
      </c>
      <c r="CH25" s="86">
        <v>12.887</v>
      </c>
      <c r="CI25" s="84">
        <v>0</v>
      </c>
      <c r="CJ25" s="72">
        <v>0</v>
      </c>
      <c r="CK25" s="87">
        <v>0</v>
      </c>
    </row>
    <row r="26" spans="3:89" ht="22.5" x14ac:dyDescent="0.15">
      <c r="C26" s="5"/>
      <c r="D26" s="31" t="s">
        <v>27</v>
      </c>
      <c r="E26" s="155">
        <v>221</v>
      </c>
      <c r="F26" s="54">
        <f t="shared" si="0"/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3">
        <v>0</v>
      </c>
      <c r="M26" s="56">
        <f t="shared" ref="M26:M31" si="4">SUM(N26:Q26)</f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5">
        <v>0</v>
      </c>
      <c r="T26" s="58">
        <f t="shared" ref="T26:T31" si="5">SUM(U26:X26)</f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6">
        <v>0</v>
      </c>
      <c r="AA26" s="58">
        <f t="shared" ref="AA26:AA31" si="6">SUM(AB26:AE26)</f>
        <v>0</v>
      </c>
      <c r="AB26" s="72">
        <v>0</v>
      </c>
      <c r="AC26" s="72">
        <v>0</v>
      </c>
      <c r="AD26" s="72">
        <v>0</v>
      </c>
      <c r="AE26" s="72">
        <v>0</v>
      </c>
      <c r="AF26" s="72">
        <v>0</v>
      </c>
      <c r="AG26" s="77">
        <v>0</v>
      </c>
      <c r="AH26" s="61">
        <f t="shared" si="1"/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78">
        <v>0</v>
      </c>
      <c r="AO26" s="63">
        <f t="shared" ref="AO26:AO31" si="7">SUM(AP26:AS26)</f>
        <v>0</v>
      </c>
      <c r="AP26" s="72">
        <v>0</v>
      </c>
      <c r="AQ26" s="72">
        <v>0</v>
      </c>
      <c r="AR26" s="72">
        <v>0</v>
      </c>
      <c r="AS26" s="72">
        <v>0</v>
      </c>
      <c r="AT26" s="72">
        <v>0</v>
      </c>
      <c r="AU26" s="79">
        <v>0</v>
      </c>
      <c r="AV26" s="65">
        <f t="shared" ref="AV26:AV31" si="8">SUM(AW26:AZ26)</f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80">
        <v>0</v>
      </c>
      <c r="BC26" s="67">
        <f t="shared" ref="BC26:BC31" si="9">SUM(BD26:BG26)</f>
        <v>0</v>
      </c>
      <c r="BD26" s="72">
        <v>0</v>
      </c>
      <c r="BE26" s="72">
        <v>0</v>
      </c>
      <c r="BF26" s="72">
        <v>0</v>
      </c>
      <c r="BG26" s="72">
        <v>0</v>
      </c>
      <c r="BH26" s="72">
        <v>0</v>
      </c>
      <c r="BI26" s="82">
        <v>0</v>
      </c>
      <c r="BJ26" s="54">
        <f t="shared" ref="BJ26:BJ31" si="10">SUM(BK26:BN26)</f>
        <v>0</v>
      </c>
      <c r="BK26" s="72">
        <f t="shared" ref="BK26:BN31" si="11">SUM(G26+U26+AI26)</f>
        <v>0</v>
      </c>
      <c r="BL26" s="72">
        <f t="shared" si="11"/>
        <v>0</v>
      </c>
      <c r="BM26" s="72">
        <f t="shared" si="11"/>
        <v>0</v>
      </c>
      <c r="BN26" s="72">
        <f t="shared" si="11"/>
        <v>0</v>
      </c>
      <c r="BO26" s="72">
        <v>0</v>
      </c>
      <c r="BP26" s="88">
        <v>0</v>
      </c>
      <c r="BQ26" s="56">
        <f t="shared" ref="BQ26:BQ31" si="12">SUM(BR26:BU26)</f>
        <v>0</v>
      </c>
      <c r="BR26" s="72">
        <f t="shared" ref="BR26:BR31" si="13">SUM(N26+AB26+AP26 )</f>
        <v>0</v>
      </c>
      <c r="BS26" s="72">
        <f t="shared" si="2"/>
        <v>0</v>
      </c>
      <c r="BT26" s="72">
        <f t="shared" si="2"/>
        <v>0</v>
      </c>
      <c r="BU26" s="72">
        <f t="shared" si="2"/>
        <v>0</v>
      </c>
      <c r="BV26" s="72">
        <v>0</v>
      </c>
      <c r="BW26" s="89">
        <v>0</v>
      </c>
      <c r="BX26" s="70">
        <f t="shared" ref="BX26:BX31" si="14">SUM(BY26:CB26)</f>
        <v>0</v>
      </c>
      <c r="BY26" s="72">
        <f t="shared" ref="BY26:BY31" si="15">SUM(BD26+BR26-CF26)</f>
        <v>0</v>
      </c>
      <c r="BZ26" s="72">
        <f t="shared" si="3"/>
        <v>0</v>
      </c>
      <c r="CA26" s="72">
        <f t="shared" si="3"/>
        <v>0</v>
      </c>
      <c r="CB26" s="72">
        <f t="shared" si="3"/>
        <v>0</v>
      </c>
      <c r="CC26" s="72">
        <f t="shared" ref="CC26:CD31" si="16">SUM(BV26-CJ26)</f>
        <v>0</v>
      </c>
      <c r="CD26" s="73">
        <f t="shared" si="16"/>
        <v>0</v>
      </c>
      <c r="CE26" s="70">
        <f t="shared" ref="CE26:CE31" si="17">SUM(CF26:CI26)</f>
        <v>0</v>
      </c>
      <c r="CF26" s="72">
        <v>0</v>
      </c>
      <c r="CG26" s="84">
        <v>0</v>
      </c>
      <c r="CH26" s="72">
        <v>0</v>
      </c>
      <c r="CI26" s="72">
        <v>0</v>
      </c>
      <c r="CJ26" s="72">
        <v>0</v>
      </c>
      <c r="CK26" s="87">
        <v>0</v>
      </c>
    </row>
    <row r="27" spans="3:89" ht="15" customHeight="1" x14ac:dyDescent="0.15">
      <c r="C27" s="5"/>
      <c r="D27" s="31" t="s">
        <v>28</v>
      </c>
      <c r="E27" s="155">
        <v>231</v>
      </c>
      <c r="F27" s="54">
        <f t="shared" si="0"/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56">
        <f t="shared" si="4"/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5">
        <v>0</v>
      </c>
      <c r="T27" s="58">
        <f t="shared" si="5"/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6">
        <v>0</v>
      </c>
      <c r="AA27" s="58">
        <f t="shared" si="6"/>
        <v>0</v>
      </c>
      <c r="AB27" s="72">
        <v>0</v>
      </c>
      <c r="AC27" s="72">
        <v>0</v>
      </c>
      <c r="AD27" s="72">
        <v>0</v>
      </c>
      <c r="AE27" s="72">
        <v>0</v>
      </c>
      <c r="AF27" s="72">
        <v>0</v>
      </c>
      <c r="AG27" s="77">
        <v>0</v>
      </c>
      <c r="AH27" s="61">
        <f t="shared" si="1"/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78">
        <v>0</v>
      </c>
      <c r="AO27" s="63">
        <f t="shared" si="7"/>
        <v>0</v>
      </c>
      <c r="AP27" s="72">
        <v>0</v>
      </c>
      <c r="AQ27" s="72">
        <v>0</v>
      </c>
      <c r="AR27" s="72">
        <v>0</v>
      </c>
      <c r="AS27" s="72">
        <v>0</v>
      </c>
      <c r="AT27" s="72">
        <v>0</v>
      </c>
      <c r="AU27" s="79">
        <v>0</v>
      </c>
      <c r="AV27" s="65">
        <f t="shared" si="8"/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80">
        <v>0</v>
      </c>
      <c r="BC27" s="67">
        <f t="shared" si="9"/>
        <v>0</v>
      </c>
      <c r="BD27" s="72">
        <v>0</v>
      </c>
      <c r="BE27" s="72">
        <v>0</v>
      </c>
      <c r="BF27" s="72">
        <v>0</v>
      </c>
      <c r="BG27" s="72">
        <v>0</v>
      </c>
      <c r="BH27" s="72">
        <v>0</v>
      </c>
      <c r="BI27" s="82">
        <v>0</v>
      </c>
      <c r="BJ27" s="54">
        <f t="shared" si="10"/>
        <v>0</v>
      </c>
      <c r="BK27" s="72">
        <f t="shared" si="11"/>
        <v>0</v>
      </c>
      <c r="BL27" s="72">
        <f t="shared" si="11"/>
        <v>0</v>
      </c>
      <c r="BM27" s="72">
        <f t="shared" si="11"/>
        <v>0</v>
      </c>
      <c r="BN27" s="72">
        <f t="shared" si="11"/>
        <v>0</v>
      </c>
      <c r="BO27" s="72">
        <v>0</v>
      </c>
      <c r="BP27" s="88">
        <v>0</v>
      </c>
      <c r="BQ27" s="56">
        <f t="shared" si="12"/>
        <v>0</v>
      </c>
      <c r="BR27" s="72">
        <f t="shared" si="13"/>
        <v>0</v>
      </c>
      <c r="BS27" s="72">
        <f t="shared" si="2"/>
        <v>0</v>
      </c>
      <c r="BT27" s="72">
        <f t="shared" si="2"/>
        <v>0</v>
      </c>
      <c r="BU27" s="72">
        <f t="shared" si="2"/>
        <v>0</v>
      </c>
      <c r="BV27" s="72">
        <v>0</v>
      </c>
      <c r="BW27" s="89">
        <v>0</v>
      </c>
      <c r="BX27" s="70">
        <f t="shared" si="14"/>
        <v>0</v>
      </c>
      <c r="BY27" s="72">
        <f t="shared" si="15"/>
        <v>0</v>
      </c>
      <c r="BZ27" s="72">
        <f t="shared" si="3"/>
        <v>0</v>
      </c>
      <c r="CA27" s="72">
        <f t="shared" si="3"/>
        <v>0</v>
      </c>
      <c r="CB27" s="72">
        <f t="shared" si="3"/>
        <v>0</v>
      </c>
      <c r="CC27" s="72">
        <f t="shared" si="16"/>
        <v>0</v>
      </c>
      <c r="CD27" s="73">
        <f t="shared" si="16"/>
        <v>0</v>
      </c>
      <c r="CE27" s="70">
        <f t="shared" si="17"/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87">
        <v>0</v>
      </c>
    </row>
    <row r="28" spans="3:89" ht="15" customHeight="1" x14ac:dyDescent="0.15">
      <c r="C28" s="5"/>
      <c r="D28" s="31" t="s">
        <v>29</v>
      </c>
      <c r="E28" s="155">
        <v>241</v>
      </c>
      <c r="F28" s="54">
        <f t="shared" si="0"/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56">
        <f t="shared" si="4"/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5">
        <v>0</v>
      </c>
      <c r="T28" s="58">
        <f t="shared" si="5"/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6">
        <v>0</v>
      </c>
      <c r="AA28" s="58">
        <f t="shared" si="6"/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7">
        <v>0</v>
      </c>
      <c r="AH28" s="61">
        <f t="shared" si="1"/>
        <v>191.48099999999999</v>
      </c>
      <c r="AI28" s="72">
        <v>0</v>
      </c>
      <c r="AJ28" s="72">
        <v>0</v>
      </c>
      <c r="AK28" s="72">
        <v>191.48099999999999</v>
      </c>
      <c r="AL28" s="72">
        <v>0</v>
      </c>
      <c r="AM28" s="72">
        <v>0</v>
      </c>
      <c r="AN28" s="78">
        <v>0</v>
      </c>
      <c r="AO28" s="63">
        <f t="shared" si="7"/>
        <v>380.3218</v>
      </c>
      <c r="AP28" s="72">
        <v>0</v>
      </c>
      <c r="AQ28" s="72">
        <v>0</v>
      </c>
      <c r="AR28" s="72">
        <v>380.3218</v>
      </c>
      <c r="AS28" s="72">
        <v>0</v>
      </c>
      <c r="AT28" s="72">
        <v>0</v>
      </c>
      <c r="AU28" s="79">
        <v>0</v>
      </c>
      <c r="AV28" s="65">
        <f t="shared" si="8"/>
        <v>0.77300000000000002</v>
      </c>
      <c r="AW28" s="72">
        <v>0</v>
      </c>
      <c r="AX28" s="72">
        <v>0</v>
      </c>
      <c r="AY28" s="72">
        <v>0.77300000000000002</v>
      </c>
      <c r="AZ28" s="72">
        <v>0</v>
      </c>
      <c r="BA28" s="72">
        <v>0</v>
      </c>
      <c r="BB28" s="80">
        <v>0</v>
      </c>
      <c r="BC28" s="67">
        <f t="shared" si="9"/>
        <v>312.02280000000002</v>
      </c>
      <c r="BD28" s="72">
        <v>0</v>
      </c>
      <c r="BE28" s="72">
        <v>0</v>
      </c>
      <c r="BF28" s="72">
        <v>312.02280000000002</v>
      </c>
      <c r="BG28" s="72">
        <v>0</v>
      </c>
      <c r="BH28" s="72">
        <v>0</v>
      </c>
      <c r="BI28" s="82">
        <v>0</v>
      </c>
      <c r="BJ28" s="54">
        <f t="shared" si="10"/>
        <v>191.48099999999999</v>
      </c>
      <c r="BK28" s="72">
        <f t="shared" si="11"/>
        <v>0</v>
      </c>
      <c r="BL28" s="72">
        <f t="shared" si="11"/>
        <v>0</v>
      </c>
      <c r="BM28" s="72">
        <f t="shared" si="11"/>
        <v>191.48099999999999</v>
      </c>
      <c r="BN28" s="72">
        <f t="shared" si="11"/>
        <v>0</v>
      </c>
      <c r="BO28" s="72">
        <v>0</v>
      </c>
      <c r="BP28" s="88">
        <v>0</v>
      </c>
      <c r="BQ28" s="56">
        <f t="shared" si="12"/>
        <v>380.3218</v>
      </c>
      <c r="BR28" s="72">
        <f t="shared" si="13"/>
        <v>0</v>
      </c>
      <c r="BS28" s="72">
        <f t="shared" si="2"/>
        <v>0</v>
      </c>
      <c r="BT28" s="72">
        <f t="shared" si="2"/>
        <v>380.3218</v>
      </c>
      <c r="BU28" s="72">
        <f t="shared" si="2"/>
        <v>0</v>
      </c>
      <c r="BV28" s="72">
        <v>0</v>
      </c>
      <c r="BW28" s="89">
        <v>0</v>
      </c>
      <c r="BX28" s="70">
        <f t="shared" si="14"/>
        <v>692.34460000000001</v>
      </c>
      <c r="BY28" s="72">
        <f t="shared" si="15"/>
        <v>0</v>
      </c>
      <c r="BZ28" s="90">
        <f t="shared" si="3"/>
        <v>0</v>
      </c>
      <c r="CA28" s="72">
        <f t="shared" si="3"/>
        <v>692.34460000000001</v>
      </c>
      <c r="CB28" s="72">
        <f t="shared" si="3"/>
        <v>0</v>
      </c>
      <c r="CC28" s="72">
        <f t="shared" si="16"/>
        <v>0</v>
      </c>
      <c r="CD28" s="73">
        <f t="shared" si="16"/>
        <v>0</v>
      </c>
      <c r="CE28" s="70">
        <f t="shared" si="17"/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87">
        <v>0</v>
      </c>
    </row>
    <row r="29" spans="3:89" ht="15" customHeight="1" x14ac:dyDescent="0.15">
      <c r="C29" s="5"/>
      <c r="D29" s="31" t="s">
        <v>30</v>
      </c>
      <c r="E29" s="155">
        <v>251</v>
      </c>
      <c r="F29" s="54">
        <f t="shared" si="0"/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56">
        <f t="shared" si="4"/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5">
        <v>0</v>
      </c>
      <c r="T29" s="58">
        <f t="shared" si="5"/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6">
        <v>0</v>
      </c>
      <c r="AA29" s="58">
        <f t="shared" si="6"/>
        <v>0</v>
      </c>
      <c r="AB29" s="72">
        <v>0</v>
      </c>
      <c r="AC29" s="72">
        <v>0</v>
      </c>
      <c r="AD29" s="72">
        <v>0</v>
      </c>
      <c r="AE29" s="72">
        <v>0</v>
      </c>
      <c r="AF29" s="72">
        <v>0</v>
      </c>
      <c r="AG29" s="77">
        <v>0</v>
      </c>
      <c r="AH29" s="61">
        <f t="shared" si="1"/>
        <v>0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78">
        <v>0</v>
      </c>
      <c r="AO29" s="63">
        <f t="shared" si="7"/>
        <v>0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9">
        <v>0</v>
      </c>
      <c r="AV29" s="65">
        <f t="shared" si="8"/>
        <v>0</v>
      </c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80">
        <v>0</v>
      </c>
      <c r="BC29" s="67">
        <f t="shared" si="9"/>
        <v>0</v>
      </c>
      <c r="BD29" s="72">
        <v>0</v>
      </c>
      <c r="BE29" s="72">
        <v>0</v>
      </c>
      <c r="BF29" s="72">
        <v>0</v>
      </c>
      <c r="BG29" s="72">
        <v>0</v>
      </c>
      <c r="BH29" s="72">
        <v>0</v>
      </c>
      <c r="BI29" s="82">
        <v>0</v>
      </c>
      <c r="BJ29" s="54">
        <f t="shared" si="10"/>
        <v>0</v>
      </c>
      <c r="BK29" s="72">
        <f t="shared" si="11"/>
        <v>0</v>
      </c>
      <c r="BL29" s="72">
        <f t="shared" si="11"/>
        <v>0</v>
      </c>
      <c r="BM29" s="72">
        <f t="shared" si="11"/>
        <v>0</v>
      </c>
      <c r="BN29" s="72">
        <f t="shared" si="11"/>
        <v>0</v>
      </c>
      <c r="BO29" s="72">
        <v>0</v>
      </c>
      <c r="BP29" s="88">
        <v>0</v>
      </c>
      <c r="BQ29" s="56">
        <f t="shared" si="12"/>
        <v>0</v>
      </c>
      <c r="BR29" s="72">
        <f t="shared" si="13"/>
        <v>0</v>
      </c>
      <c r="BS29" s="72">
        <f t="shared" si="2"/>
        <v>0</v>
      </c>
      <c r="BT29" s="72">
        <f t="shared" si="2"/>
        <v>0</v>
      </c>
      <c r="BU29" s="72">
        <f t="shared" si="2"/>
        <v>0</v>
      </c>
      <c r="BV29" s="72">
        <v>0</v>
      </c>
      <c r="BW29" s="89">
        <v>0</v>
      </c>
      <c r="BX29" s="70">
        <f t="shared" si="14"/>
        <v>0</v>
      </c>
      <c r="BY29" s="72">
        <f t="shared" si="15"/>
        <v>0</v>
      </c>
      <c r="BZ29" s="72">
        <f t="shared" si="3"/>
        <v>0</v>
      </c>
      <c r="CA29" s="72">
        <f t="shared" si="3"/>
        <v>0</v>
      </c>
      <c r="CB29" s="72">
        <f t="shared" si="3"/>
        <v>0</v>
      </c>
      <c r="CC29" s="72">
        <f t="shared" si="16"/>
        <v>0</v>
      </c>
      <c r="CD29" s="73">
        <f t="shared" si="16"/>
        <v>0</v>
      </c>
      <c r="CE29" s="70">
        <f t="shared" si="17"/>
        <v>0</v>
      </c>
      <c r="CF29" s="72">
        <v>0</v>
      </c>
      <c r="CG29" s="72">
        <v>0</v>
      </c>
      <c r="CH29" s="72">
        <v>0</v>
      </c>
      <c r="CI29" s="72">
        <v>0</v>
      </c>
      <c r="CJ29" s="72">
        <v>0</v>
      </c>
      <c r="CK29" s="87">
        <v>0</v>
      </c>
    </row>
    <row r="30" spans="3:89" ht="15" customHeight="1" x14ac:dyDescent="0.15">
      <c r="C30" s="5"/>
      <c r="D30" s="31" t="s">
        <v>31</v>
      </c>
      <c r="E30" s="155">
        <v>261</v>
      </c>
      <c r="F30" s="54">
        <f t="shared" si="0"/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56">
        <f t="shared" si="4"/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5">
        <v>0</v>
      </c>
      <c r="T30" s="58">
        <f t="shared" si="5"/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6">
        <v>0</v>
      </c>
      <c r="AA30" s="58">
        <f t="shared" si="6"/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7">
        <v>0</v>
      </c>
      <c r="AH30" s="61">
        <f t="shared" si="1"/>
        <v>0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78">
        <v>0</v>
      </c>
      <c r="AO30" s="63">
        <f t="shared" si="7"/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9">
        <v>0</v>
      </c>
      <c r="AV30" s="65">
        <f t="shared" si="8"/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80">
        <v>0</v>
      </c>
      <c r="BC30" s="67">
        <f t="shared" si="9"/>
        <v>0</v>
      </c>
      <c r="BD30" s="72">
        <v>0</v>
      </c>
      <c r="BE30" s="72">
        <v>0</v>
      </c>
      <c r="BF30" s="72">
        <v>0</v>
      </c>
      <c r="BG30" s="72">
        <v>0</v>
      </c>
      <c r="BH30" s="72">
        <v>0</v>
      </c>
      <c r="BI30" s="82">
        <v>0</v>
      </c>
      <c r="BJ30" s="54">
        <f t="shared" si="10"/>
        <v>0</v>
      </c>
      <c r="BK30" s="72">
        <f t="shared" si="11"/>
        <v>0</v>
      </c>
      <c r="BL30" s="72">
        <f t="shared" si="11"/>
        <v>0</v>
      </c>
      <c r="BM30" s="72">
        <f t="shared" si="11"/>
        <v>0</v>
      </c>
      <c r="BN30" s="72">
        <f t="shared" si="11"/>
        <v>0</v>
      </c>
      <c r="BO30" s="72">
        <v>0</v>
      </c>
      <c r="BP30" s="88">
        <v>0</v>
      </c>
      <c r="BQ30" s="56">
        <f t="shared" si="12"/>
        <v>0</v>
      </c>
      <c r="BR30" s="72">
        <f t="shared" si="13"/>
        <v>0</v>
      </c>
      <c r="BS30" s="72">
        <f t="shared" si="2"/>
        <v>0</v>
      </c>
      <c r="BT30" s="72">
        <f t="shared" si="2"/>
        <v>0</v>
      </c>
      <c r="BU30" s="72">
        <f t="shared" si="2"/>
        <v>0</v>
      </c>
      <c r="BV30" s="72">
        <v>0</v>
      </c>
      <c r="BW30" s="89">
        <v>0</v>
      </c>
      <c r="BX30" s="70">
        <f t="shared" si="14"/>
        <v>0</v>
      </c>
      <c r="BY30" s="72">
        <f t="shared" si="15"/>
        <v>0</v>
      </c>
      <c r="BZ30" s="72">
        <f t="shared" si="3"/>
        <v>0</v>
      </c>
      <c r="CA30" s="72">
        <f t="shared" si="3"/>
        <v>0</v>
      </c>
      <c r="CB30" s="72">
        <f t="shared" si="3"/>
        <v>0</v>
      </c>
      <c r="CC30" s="72">
        <f t="shared" si="16"/>
        <v>0</v>
      </c>
      <c r="CD30" s="73">
        <f t="shared" si="16"/>
        <v>0</v>
      </c>
      <c r="CE30" s="70">
        <f t="shared" si="17"/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87">
        <v>0</v>
      </c>
    </row>
    <row r="31" spans="3:89" ht="15" customHeight="1" x14ac:dyDescent="0.15">
      <c r="C31" s="5"/>
      <c r="D31" s="31" t="s">
        <v>32</v>
      </c>
      <c r="E31" s="155">
        <v>271</v>
      </c>
      <c r="F31" s="54">
        <f t="shared" si="0"/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56">
        <f t="shared" si="4"/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5">
        <v>0</v>
      </c>
      <c r="T31" s="58">
        <f t="shared" si="5"/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6">
        <v>0</v>
      </c>
      <c r="AA31" s="58">
        <f t="shared" si="6"/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7">
        <v>0</v>
      </c>
      <c r="AH31" s="61">
        <f t="shared" si="1"/>
        <v>259.10700000000003</v>
      </c>
      <c r="AI31" s="72">
        <v>0</v>
      </c>
      <c r="AJ31" s="72">
        <v>0</v>
      </c>
      <c r="AK31" s="72">
        <v>259.10700000000003</v>
      </c>
      <c r="AL31" s="72">
        <v>0</v>
      </c>
      <c r="AM31" s="72">
        <v>0</v>
      </c>
      <c r="AN31" s="78">
        <v>0</v>
      </c>
      <c r="AO31" s="63">
        <f t="shared" si="7"/>
        <v>580.84699999999998</v>
      </c>
      <c r="AP31" s="72">
        <v>0</v>
      </c>
      <c r="AQ31" s="72">
        <v>0</v>
      </c>
      <c r="AR31" s="72">
        <v>580.84699999999998</v>
      </c>
      <c r="AS31" s="72">
        <v>0</v>
      </c>
      <c r="AT31" s="72">
        <v>0</v>
      </c>
      <c r="AU31" s="79">
        <v>0</v>
      </c>
      <c r="AV31" s="65">
        <f t="shared" si="8"/>
        <v>3.6667999999999998</v>
      </c>
      <c r="AW31" s="72">
        <v>0</v>
      </c>
      <c r="AX31" s="72">
        <v>0</v>
      </c>
      <c r="AY31" s="72">
        <v>3.6667999999999998</v>
      </c>
      <c r="AZ31" s="72">
        <v>0</v>
      </c>
      <c r="BA31" s="72">
        <v>0</v>
      </c>
      <c r="BB31" s="80">
        <v>0</v>
      </c>
      <c r="BC31" s="67">
        <f t="shared" si="9"/>
        <v>1364.8417999999999</v>
      </c>
      <c r="BD31" s="72">
        <v>0</v>
      </c>
      <c r="BE31" s="72">
        <v>0</v>
      </c>
      <c r="BF31" s="72">
        <v>1364.8417999999999</v>
      </c>
      <c r="BG31" s="72">
        <v>0</v>
      </c>
      <c r="BH31" s="72">
        <v>0</v>
      </c>
      <c r="BI31" s="82">
        <v>0</v>
      </c>
      <c r="BJ31" s="54">
        <f t="shared" si="10"/>
        <v>259.10700000000003</v>
      </c>
      <c r="BK31" s="72">
        <f t="shared" si="11"/>
        <v>0</v>
      </c>
      <c r="BL31" s="72">
        <f t="shared" si="11"/>
        <v>0</v>
      </c>
      <c r="BM31" s="72">
        <f t="shared" si="11"/>
        <v>259.10700000000003</v>
      </c>
      <c r="BN31" s="72">
        <f t="shared" si="11"/>
        <v>0</v>
      </c>
      <c r="BO31" s="72">
        <v>0</v>
      </c>
      <c r="BP31" s="88">
        <v>0</v>
      </c>
      <c r="BQ31" s="56">
        <f t="shared" si="12"/>
        <v>580.84699999999998</v>
      </c>
      <c r="BR31" s="72">
        <f t="shared" si="13"/>
        <v>0</v>
      </c>
      <c r="BS31" s="72">
        <f t="shared" si="2"/>
        <v>0</v>
      </c>
      <c r="BT31" s="72">
        <f t="shared" si="2"/>
        <v>580.84699999999998</v>
      </c>
      <c r="BU31" s="72">
        <f t="shared" si="2"/>
        <v>0</v>
      </c>
      <c r="BV31" s="72">
        <v>0</v>
      </c>
      <c r="BW31" s="89">
        <v>0</v>
      </c>
      <c r="BX31" s="70">
        <f t="shared" si="14"/>
        <v>1907.3425</v>
      </c>
      <c r="BY31" s="72">
        <f t="shared" si="15"/>
        <v>0</v>
      </c>
      <c r="BZ31" s="72">
        <f t="shared" si="3"/>
        <v>0</v>
      </c>
      <c r="CA31" s="72">
        <f t="shared" si="3"/>
        <v>1907.3425</v>
      </c>
      <c r="CB31" s="72">
        <f t="shared" si="3"/>
        <v>0</v>
      </c>
      <c r="CC31" s="72">
        <f t="shared" si="16"/>
        <v>0</v>
      </c>
      <c r="CD31" s="73">
        <f t="shared" si="16"/>
        <v>0</v>
      </c>
      <c r="CE31" s="70">
        <f t="shared" si="17"/>
        <v>38.346299999999999</v>
      </c>
      <c r="CF31" s="72">
        <v>0</v>
      </c>
      <c r="CG31" s="72">
        <v>0</v>
      </c>
      <c r="CH31" s="72">
        <v>38.346299999999999</v>
      </c>
      <c r="CI31" s="72">
        <v>0</v>
      </c>
      <c r="CJ31" s="72">
        <v>0</v>
      </c>
      <c r="CK31" s="87">
        <v>0</v>
      </c>
    </row>
    <row r="32" spans="3:89" ht="33.75" x14ac:dyDescent="0.15">
      <c r="C32" s="5"/>
      <c r="D32" s="31" t="s">
        <v>34</v>
      </c>
      <c r="E32" s="155">
        <v>300</v>
      </c>
      <c r="F32" s="54">
        <f>SUM(F33:F39)</f>
        <v>496.40600000000001</v>
      </c>
      <c r="G32" s="54">
        <f>SUM(G33:G39)</f>
        <v>14.031000000000001</v>
      </c>
      <c r="H32" s="54">
        <f>SUM(H33:H39)</f>
        <v>0</v>
      </c>
      <c r="I32" s="54">
        <f>SUM(I33:I39)</f>
        <v>482.375</v>
      </c>
      <c r="J32" s="54">
        <f>SUM(J33:J39)</f>
        <v>0</v>
      </c>
      <c r="K32" s="54">
        <v>0</v>
      </c>
      <c r="L32" s="55">
        <v>0</v>
      </c>
      <c r="M32" s="56">
        <f>SUM(M33:M39)</f>
        <v>1778.3382000000001</v>
      </c>
      <c r="N32" s="56">
        <f>SUM(N33:N39)</f>
        <v>37.3142</v>
      </c>
      <c r="O32" s="56">
        <f>SUM(O33:O39)</f>
        <v>0</v>
      </c>
      <c r="P32" s="56">
        <f>SUM(P33:P39)</f>
        <v>1741.0239999999999</v>
      </c>
      <c r="Q32" s="56">
        <f>SUM(Q33:Q39)</f>
        <v>0</v>
      </c>
      <c r="R32" s="54">
        <v>0</v>
      </c>
      <c r="S32" s="57">
        <v>0</v>
      </c>
      <c r="T32" s="58">
        <f>SUM(T33:T39)</f>
        <v>0</v>
      </c>
      <c r="U32" s="58">
        <f>SUM(U33:U39)</f>
        <v>0</v>
      </c>
      <c r="V32" s="58">
        <f>SUM(V33:V39)</f>
        <v>0</v>
      </c>
      <c r="W32" s="58">
        <f>SUM(W33:W39)</f>
        <v>0</v>
      </c>
      <c r="X32" s="58">
        <f>SUM(X33:X39)</f>
        <v>0</v>
      </c>
      <c r="Y32" s="54">
        <v>0</v>
      </c>
      <c r="Z32" s="59">
        <v>0</v>
      </c>
      <c r="AA32" s="58">
        <f>SUM(AA33:AA39)</f>
        <v>0</v>
      </c>
      <c r="AB32" s="58">
        <f>SUM(AB33:AB39)</f>
        <v>0</v>
      </c>
      <c r="AC32" s="58">
        <f>SUM(AC33:AC39)</f>
        <v>0</v>
      </c>
      <c r="AD32" s="58">
        <f>SUM(AD33:AD39)</f>
        <v>0</v>
      </c>
      <c r="AE32" s="58">
        <f>SUM(AE33:AE39)</f>
        <v>0</v>
      </c>
      <c r="AF32" s="54">
        <v>0</v>
      </c>
      <c r="AG32" s="60">
        <v>0</v>
      </c>
      <c r="AH32" s="61">
        <f t="shared" ref="AH32:BN32" si="18">SUM(AH33:AH39)</f>
        <v>0</v>
      </c>
      <c r="AI32" s="61">
        <f t="shared" si="18"/>
        <v>0</v>
      </c>
      <c r="AJ32" s="61">
        <f t="shared" si="18"/>
        <v>0</v>
      </c>
      <c r="AK32" s="61">
        <f t="shared" si="18"/>
        <v>0</v>
      </c>
      <c r="AL32" s="61">
        <f t="shared" si="18"/>
        <v>0</v>
      </c>
      <c r="AM32" s="54">
        <f t="shared" si="18"/>
        <v>0</v>
      </c>
      <c r="AN32" s="62">
        <f t="shared" si="18"/>
        <v>0</v>
      </c>
      <c r="AO32" s="63">
        <f t="shared" si="18"/>
        <v>0</v>
      </c>
      <c r="AP32" s="63">
        <f t="shared" si="18"/>
        <v>0</v>
      </c>
      <c r="AQ32" s="63">
        <f t="shared" si="18"/>
        <v>0</v>
      </c>
      <c r="AR32" s="63">
        <f t="shared" si="18"/>
        <v>0</v>
      </c>
      <c r="AS32" s="63">
        <f t="shared" si="18"/>
        <v>0</v>
      </c>
      <c r="AT32" s="54">
        <f t="shared" si="18"/>
        <v>0</v>
      </c>
      <c r="AU32" s="64">
        <f t="shared" si="18"/>
        <v>0</v>
      </c>
      <c r="AV32" s="65">
        <f t="shared" si="18"/>
        <v>0</v>
      </c>
      <c r="AW32" s="65">
        <f t="shared" si="18"/>
        <v>0</v>
      </c>
      <c r="AX32" s="65">
        <f t="shared" si="18"/>
        <v>0</v>
      </c>
      <c r="AY32" s="65">
        <f t="shared" si="18"/>
        <v>0</v>
      </c>
      <c r="AZ32" s="65">
        <f t="shared" si="18"/>
        <v>0</v>
      </c>
      <c r="BA32" s="54">
        <f t="shared" si="18"/>
        <v>0</v>
      </c>
      <c r="BB32" s="66">
        <f t="shared" si="18"/>
        <v>0</v>
      </c>
      <c r="BC32" s="67">
        <f t="shared" si="18"/>
        <v>0</v>
      </c>
      <c r="BD32" s="67">
        <f t="shared" si="18"/>
        <v>0</v>
      </c>
      <c r="BE32" s="67">
        <f t="shared" si="18"/>
        <v>0</v>
      </c>
      <c r="BF32" s="67">
        <f t="shared" si="18"/>
        <v>0</v>
      </c>
      <c r="BG32" s="67">
        <f t="shared" si="18"/>
        <v>0</v>
      </c>
      <c r="BH32" s="54">
        <f t="shared" si="18"/>
        <v>0</v>
      </c>
      <c r="BI32" s="68">
        <f t="shared" si="18"/>
        <v>0</v>
      </c>
      <c r="BJ32" s="54">
        <f t="shared" si="18"/>
        <v>496.40600000000001</v>
      </c>
      <c r="BK32" s="54">
        <f t="shared" si="18"/>
        <v>14.031000000000001</v>
      </c>
      <c r="BL32" s="54">
        <f t="shared" si="18"/>
        <v>0</v>
      </c>
      <c r="BM32" s="54">
        <f t="shared" si="18"/>
        <v>482.375</v>
      </c>
      <c r="BN32" s="54">
        <f t="shared" si="18"/>
        <v>0</v>
      </c>
      <c r="BO32" s="54">
        <v>0</v>
      </c>
      <c r="BP32" s="91">
        <v>0</v>
      </c>
      <c r="BQ32" s="56">
        <f>SUM(BQ33:BQ39)</f>
        <v>1778.3382000000001</v>
      </c>
      <c r="BR32" s="56">
        <f>SUM(BR33:BR39)</f>
        <v>37.3142</v>
      </c>
      <c r="BS32" s="56">
        <f>SUM(BS33:BS39)</f>
        <v>0</v>
      </c>
      <c r="BT32" s="56">
        <f>SUM(BT33:BT39)</f>
        <v>1741.0239999999999</v>
      </c>
      <c r="BU32" s="56">
        <f>SUM(BU33:BU39)</f>
        <v>0</v>
      </c>
      <c r="BV32" s="54">
        <v>0</v>
      </c>
      <c r="BW32" s="54">
        <v>0</v>
      </c>
      <c r="BX32" s="69">
        <f>SUM(BX33:BX39)</f>
        <v>1778.3382000000001</v>
      </c>
      <c r="BY32" s="69">
        <f>SUM(BY33:BY39)</f>
        <v>37.3142</v>
      </c>
      <c r="BZ32" s="69">
        <f>SUM(BZ33:BZ39)</f>
        <v>0</v>
      </c>
      <c r="CA32" s="69">
        <f>SUM(CA33:CA39)</f>
        <v>1741.0239999999999</v>
      </c>
      <c r="CB32" s="69">
        <f>SUM(CB33:CB39)</f>
        <v>0</v>
      </c>
      <c r="CC32" s="70">
        <v>0</v>
      </c>
      <c r="CD32" s="54">
        <v>0</v>
      </c>
      <c r="CE32" s="69">
        <f>SUM(CE33:CE39)</f>
        <v>0</v>
      </c>
      <c r="CF32" s="69">
        <f>SUM(CF33:CF39)</f>
        <v>0</v>
      </c>
      <c r="CG32" s="69">
        <f>SUM(CG33:CG39)</f>
        <v>0</v>
      </c>
      <c r="CH32" s="69">
        <f>SUM(CH33:CH39)</f>
        <v>0</v>
      </c>
      <c r="CI32" s="69">
        <f>SUM(CI33:CI39)</f>
        <v>0</v>
      </c>
      <c r="CJ32" s="70">
        <v>0</v>
      </c>
      <c r="CK32" s="71">
        <v>0</v>
      </c>
    </row>
    <row r="33" spans="3:89" ht="22.5" x14ac:dyDescent="0.15">
      <c r="C33" s="5"/>
      <c r="D33" s="31" t="s">
        <v>26</v>
      </c>
      <c r="E33" s="155">
        <v>311</v>
      </c>
      <c r="F33" s="54">
        <f>SUM(G33:I33)</f>
        <v>84.843000000000004</v>
      </c>
      <c r="G33" s="72">
        <v>0</v>
      </c>
      <c r="H33" s="72">
        <v>0</v>
      </c>
      <c r="I33" s="72">
        <v>84.843000000000004</v>
      </c>
      <c r="J33" s="72">
        <v>0</v>
      </c>
      <c r="K33" s="72">
        <v>0</v>
      </c>
      <c r="L33" s="73">
        <v>0</v>
      </c>
      <c r="M33" s="56">
        <f>SUM(N33:Q33)</f>
        <v>306.22190000000001</v>
      </c>
      <c r="N33" s="72">
        <v>0</v>
      </c>
      <c r="O33" s="72">
        <v>0</v>
      </c>
      <c r="P33" s="74">
        <v>306.22190000000001</v>
      </c>
      <c r="Q33" s="72">
        <v>0</v>
      </c>
      <c r="R33" s="72">
        <v>0</v>
      </c>
      <c r="S33" s="75">
        <v>0</v>
      </c>
      <c r="T33" s="58">
        <f>SUM(U33:X33)</f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6">
        <v>0</v>
      </c>
      <c r="AA33" s="58">
        <f>SUM(AB33:AE33)</f>
        <v>0</v>
      </c>
      <c r="AB33" s="72">
        <v>0</v>
      </c>
      <c r="AC33" s="72">
        <v>0</v>
      </c>
      <c r="AD33" s="72">
        <v>0</v>
      </c>
      <c r="AE33" s="72">
        <v>0</v>
      </c>
      <c r="AF33" s="72">
        <v>0</v>
      </c>
      <c r="AG33" s="77">
        <v>0</v>
      </c>
      <c r="AH33" s="61">
        <f>SUM(AI33:AL33)</f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78">
        <v>0</v>
      </c>
      <c r="AO33" s="63">
        <f>SUM(AP33:AS33)</f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9">
        <v>0</v>
      </c>
      <c r="AV33" s="65">
        <f>SUM(AW33:AZ33)</f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80">
        <v>0</v>
      </c>
      <c r="BC33" s="67">
        <f>SUM(BD33:BG33)</f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82">
        <v>0</v>
      </c>
      <c r="BJ33" s="54">
        <f>SUM(BK33:BN33)</f>
        <v>84.843000000000004</v>
      </c>
      <c r="BK33" s="72">
        <f>SUM(G33+U33+AI33)</f>
        <v>0</v>
      </c>
      <c r="BL33" s="72">
        <f t="shared" ref="BL33:BN39" si="19">SUM(H33+V33+AJ33)</f>
        <v>0</v>
      </c>
      <c r="BM33" s="72">
        <f t="shared" si="19"/>
        <v>84.843000000000004</v>
      </c>
      <c r="BN33" s="72">
        <f t="shared" si="19"/>
        <v>0</v>
      </c>
      <c r="BO33" s="72">
        <v>0</v>
      </c>
      <c r="BP33" s="88">
        <v>0</v>
      </c>
      <c r="BQ33" s="56">
        <f>SUM(BR33:BU33)</f>
        <v>306.22190000000001</v>
      </c>
      <c r="BR33" s="72">
        <f t="shared" ref="BR33:BU39" si="20">SUM(N33+AB33+AP33 )</f>
        <v>0</v>
      </c>
      <c r="BS33" s="72">
        <f t="shared" si="20"/>
        <v>0</v>
      </c>
      <c r="BT33" s="92">
        <f t="shared" si="20"/>
        <v>306.22190000000001</v>
      </c>
      <c r="BU33" s="72">
        <f t="shared" si="20"/>
        <v>0</v>
      </c>
      <c r="BV33" s="72">
        <f>SUM(R33+AF33+AT33+BH33)</f>
        <v>0</v>
      </c>
      <c r="BW33" s="89">
        <f>SUM(S33+AG33+AU33+BI33)</f>
        <v>0</v>
      </c>
      <c r="BX33" s="83">
        <f>SUM(BY33:CB33)</f>
        <v>306.22190000000001</v>
      </c>
      <c r="BY33" s="84">
        <f t="shared" ref="BY33:CB39" si="21">SUM(BD33+BR33-CF33)</f>
        <v>0</v>
      </c>
      <c r="BZ33" s="84">
        <f t="shared" si="21"/>
        <v>0</v>
      </c>
      <c r="CA33" s="93">
        <f t="shared" si="21"/>
        <v>306.22190000000001</v>
      </c>
      <c r="CB33" s="84">
        <f t="shared" si="21"/>
        <v>0</v>
      </c>
      <c r="CC33" s="72">
        <f t="shared" ref="CC33:CD39" si="22">SUM(BV33-CJ33)</f>
        <v>0</v>
      </c>
      <c r="CD33" s="73">
        <f t="shared" si="22"/>
        <v>0</v>
      </c>
      <c r="CE33" s="83">
        <v>0</v>
      </c>
      <c r="CF33" s="84">
        <v>0</v>
      </c>
      <c r="CG33" s="84">
        <v>0</v>
      </c>
      <c r="CH33" s="84">
        <v>0</v>
      </c>
      <c r="CI33" s="84">
        <v>0</v>
      </c>
      <c r="CJ33" s="72">
        <v>0</v>
      </c>
      <c r="CK33" s="87">
        <v>0</v>
      </c>
    </row>
    <row r="34" spans="3:89" ht="22.5" x14ac:dyDescent="0.15">
      <c r="C34" s="5"/>
      <c r="D34" s="31" t="s">
        <v>27</v>
      </c>
      <c r="E34" s="155">
        <v>321</v>
      </c>
      <c r="F34" s="54">
        <f t="shared" ref="F34:F39" si="23">SUM(G34:I34)</f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56">
        <f t="shared" ref="M34:M39" si="24">SUM(N34:Q34)</f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5">
        <v>0</v>
      </c>
      <c r="T34" s="58">
        <f t="shared" ref="T34:T39" si="25">SUM(U34:X34)</f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6">
        <v>0</v>
      </c>
      <c r="AA34" s="58">
        <f t="shared" ref="AA34:AA39" si="26">SUM(AB34:AE34)</f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7">
        <v>0</v>
      </c>
      <c r="AH34" s="61">
        <f t="shared" ref="AH34:AH39" si="27">SUM(AI34:AL34)</f>
        <v>0</v>
      </c>
      <c r="AI34" s="72">
        <v>0</v>
      </c>
      <c r="AJ34" s="72">
        <v>0</v>
      </c>
      <c r="AK34" s="72">
        <v>0</v>
      </c>
      <c r="AL34" s="72">
        <v>0</v>
      </c>
      <c r="AM34" s="72">
        <v>0</v>
      </c>
      <c r="AN34" s="78">
        <v>0</v>
      </c>
      <c r="AO34" s="63">
        <f t="shared" ref="AO34:AO39" si="28">SUM(AP34:AS34)</f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9">
        <v>0</v>
      </c>
      <c r="AV34" s="65">
        <f t="shared" ref="AV34:AV39" si="29">SUM(AW34:AZ34)</f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80">
        <v>0</v>
      </c>
      <c r="BC34" s="67">
        <f t="shared" ref="BC34:BC39" si="30">SUM(BD34:BG34)</f>
        <v>0</v>
      </c>
      <c r="BD34" s="72">
        <v>0</v>
      </c>
      <c r="BE34" s="72">
        <v>0</v>
      </c>
      <c r="BF34" s="72">
        <v>0</v>
      </c>
      <c r="BG34" s="72">
        <v>0</v>
      </c>
      <c r="BH34" s="72">
        <v>0</v>
      </c>
      <c r="BI34" s="82">
        <v>0</v>
      </c>
      <c r="BJ34" s="54">
        <f t="shared" ref="BJ34:BJ39" si="31">SUM(BK34:BN34)</f>
        <v>0</v>
      </c>
      <c r="BK34" s="72">
        <f t="shared" ref="BK34:BK39" si="32">SUM(G34+U34+AI34)</f>
        <v>0</v>
      </c>
      <c r="BL34" s="72">
        <f t="shared" si="19"/>
        <v>0</v>
      </c>
      <c r="BM34" s="72">
        <f t="shared" si="19"/>
        <v>0</v>
      </c>
      <c r="BN34" s="72">
        <f t="shared" si="19"/>
        <v>0</v>
      </c>
      <c r="BO34" s="72">
        <v>0</v>
      </c>
      <c r="BP34" s="88">
        <v>0</v>
      </c>
      <c r="BQ34" s="56">
        <f t="shared" ref="BQ34:BQ39" si="33">SUM(BR34:BU34)</f>
        <v>0</v>
      </c>
      <c r="BR34" s="72">
        <f t="shared" si="20"/>
        <v>0</v>
      </c>
      <c r="BS34" s="72">
        <f t="shared" si="20"/>
        <v>0</v>
      </c>
      <c r="BT34" s="72">
        <f t="shared" si="20"/>
        <v>0</v>
      </c>
      <c r="BU34" s="72">
        <f t="shared" si="20"/>
        <v>0</v>
      </c>
      <c r="BV34" s="72">
        <v>0</v>
      </c>
      <c r="BW34" s="89">
        <v>0</v>
      </c>
      <c r="BX34" s="70">
        <f t="shared" ref="BX34:BX39" si="34">SUM(BY34:CB34)</f>
        <v>0</v>
      </c>
      <c r="BY34" s="72">
        <f t="shared" si="21"/>
        <v>0</v>
      </c>
      <c r="BZ34" s="72">
        <f t="shared" si="21"/>
        <v>0</v>
      </c>
      <c r="CA34" s="72">
        <f t="shared" si="21"/>
        <v>0</v>
      </c>
      <c r="CB34" s="72">
        <f t="shared" si="21"/>
        <v>0</v>
      </c>
      <c r="CC34" s="72">
        <f t="shared" si="22"/>
        <v>0</v>
      </c>
      <c r="CD34" s="73">
        <f t="shared" si="22"/>
        <v>0</v>
      </c>
      <c r="CE34" s="70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87">
        <v>0</v>
      </c>
    </row>
    <row r="35" spans="3:89" ht="15" customHeight="1" x14ac:dyDescent="0.15">
      <c r="C35" s="5"/>
      <c r="D35" s="31" t="s">
        <v>28</v>
      </c>
      <c r="E35" s="155">
        <v>331</v>
      </c>
      <c r="F35" s="54">
        <f t="shared" si="23"/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56">
        <f t="shared" si="24"/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5">
        <v>0</v>
      </c>
      <c r="T35" s="58">
        <f t="shared" si="25"/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6">
        <v>0</v>
      </c>
      <c r="AA35" s="58">
        <f t="shared" si="26"/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7">
        <v>0</v>
      </c>
      <c r="AH35" s="61">
        <f t="shared" si="27"/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8">
        <v>0</v>
      </c>
      <c r="AO35" s="63">
        <f t="shared" si="28"/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9">
        <v>0</v>
      </c>
      <c r="AV35" s="65">
        <f t="shared" si="29"/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80">
        <v>0</v>
      </c>
      <c r="BC35" s="67">
        <f t="shared" si="30"/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82">
        <v>0</v>
      </c>
      <c r="BJ35" s="54">
        <f t="shared" si="31"/>
        <v>0</v>
      </c>
      <c r="BK35" s="72">
        <f t="shared" si="32"/>
        <v>0</v>
      </c>
      <c r="BL35" s="72">
        <f t="shared" si="19"/>
        <v>0</v>
      </c>
      <c r="BM35" s="72">
        <f t="shared" si="19"/>
        <v>0</v>
      </c>
      <c r="BN35" s="72">
        <f t="shared" si="19"/>
        <v>0</v>
      </c>
      <c r="BO35" s="72">
        <v>0</v>
      </c>
      <c r="BP35" s="88">
        <v>0</v>
      </c>
      <c r="BQ35" s="56">
        <f t="shared" si="33"/>
        <v>0</v>
      </c>
      <c r="BR35" s="72">
        <f t="shared" si="20"/>
        <v>0</v>
      </c>
      <c r="BS35" s="72">
        <f t="shared" si="20"/>
        <v>0</v>
      </c>
      <c r="BT35" s="72">
        <f t="shared" si="20"/>
        <v>0</v>
      </c>
      <c r="BU35" s="72">
        <f t="shared" si="20"/>
        <v>0</v>
      </c>
      <c r="BV35" s="72">
        <v>0</v>
      </c>
      <c r="BW35" s="89">
        <v>0</v>
      </c>
      <c r="BX35" s="70">
        <f t="shared" si="34"/>
        <v>0</v>
      </c>
      <c r="BY35" s="72">
        <f t="shared" si="21"/>
        <v>0</v>
      </c>
      <c r="BZ35" s="72">
        <f t="shared" si="21"/>
        <v>0</v>
      </c>
      <c r="CA35" s="72">
        <f t="shared" si="21"/>
        <v>0</v>
      </c>
      <c r="CB35" s="72">
        <f t="shared" si="21"/>
        <v>0</v>
      </c>
      <c r="CC35" s="72">
        <f t="shared" si="22"/>
        <v>0</v>
      </c>
      <c r="CD35" s="73">
        <f t="shared" si="22"/>
        <v>0</v>
      </c>
      <c r="CE35" s="70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87">
        <v>0</v>
      </c>
    </row>
    <row r="36" spans="3:89" ht="15" customHeight="1" x14ac:dyDescent="0.15">
      <c r="C36" s="5"/>
      <c r="D36" s="31" t="s">
        <v>29</v>
      </c>
      <c r="E36" s="155">
        <v>341</v>
      </c>
      <c r="F36" s="54">
        <f t="shared" si="23"/>
        <v>320.197</v>
      </c>
      <c r="G36" s="94">
        <v>14.031000000000001</v>
      </c>
      <c r="H36" s="94">
        <v>0</v>
      </c>
      <c r="I36" s="94">
        <v>306.166</v>
      </c>
      <c r="J36" s="94">
        <v>0</v>
      </c>
      <c r="K36" s="94">
        <v>0</v>
      </c>
      <c r="L36" s="95">
        <v>0</v>
      </c>
      <c r="M36" s="56">
        <f t="shared" si="24"/>
        <v>1142.3504</v>
      </c>
      <c r="N36" s="94">
        <v>37.3142</v>
      </c>
      <c r="O36" s="94">
        <v>0</v>
      </c>
      <c r="P36" s="94">
        <v>1105.0362</v>
      </c>
      <c r="Q36" s="94">
        <v>0</v>
      </c>
      <c r="R36" s="94">
        <v>0</v>
      </c>
      <c r="S36" s="96">
        <v>0</v>
      </c>
      <c r="T36" s="58">
        <f t="shared" si="25"/>
        <v>0</v>
      </c>
      <c r="U36" s="94">
        <v>0</v>
      </c>
      <c r="V36" s="94">
        <v>0</v>
      </c>
      <c r="W36" s="94">
        <v>0</v>
      </c>
      <c r="X36" s="94">
        <v>0</v>
      </c>
      <c r="Y36" s="94">
        <v>0</v>
      </c>
      <c r="Z36" s="97">
        <v>0</v>
      </c>
      <c r="AA36" s="58">
        <f t="shared" si="26"/>
        <v>0</v>
      </c>
      <c r="AB36" s="94">
        <v>0</v>
      </c>
      <c r="AC36" s="94">
        <v>0</v>
      </c>
      <c r="AD36" s="94">
        <v>0</v>
      </c>
      <c r="AE36" s="94">
        <v>0</v>
      </c>
      <c r="AF36" s="94">
        <v>0</v>
      </c>
      <c r="AG36" s="98">
        <v>0</v>
      </c>
      <c r="AH36" s="61">
        <f t="shared" si="27"/>
        <v>0</v>
      </c>
      <c r="AI36" s="94">
        <v>0</v>
      </c>
      <c r="AJ36" s="94">
        <v>0</v>
      </c>
      <c r="AK36" s="94">
        <v>0</v>
      </c>
      <c r="AL36" s="94">
        <v>0</v>
      </c>
      <c r="AM36" s="94">
        <v>0</v>
      </c>
      <c r="AN36" s="99">
        <v>0</v>
      </c>
      <c r="AO36" s="63">
        <f t="shared" si="28"/>
        <v>0</v>
      </c>
      <c r="AP36" s="94">
        <v>0</v>
      </c>
      <c r="AQ36" s="94">
        <v>0</v>
      </c>
      <c r="AR36" s="94">
        <v>0</v>
      </c>
      <c r="AS36" s="94">
        <v>0</v>
      </c>
      <c r="AT36" s="94">
        <v>0</v>
      </c>
      <c r="AU36" s="100">
        <v>0</v>
      </c>
      <c r="AV36" s="65">
        <f t="shared" si="29"/>
        <v>0</v>
      </c>
      <c r="AW36" s="94">
        <v>0</v>
      </c>
      <c r="AX36" s="94">
        <v>0</v>
      </c>
      <c r="AY36" s="94">
        <v>0</v>
      </c>
      <c r="AZ36" s="94">
        <v>0</v>
      </c>
      <c r="BA36" s="94">
        <v>0</v>
      </c>
      <c r="BB36" s="101">
        <v>0</v>
      </c>
      <c r="BC36" s="67">
        <f t="shared" si="30"/>
        <v>0</v>
      </c>
      <c r="BD36" s="94">
        <v>0</v>
      </c>
      <c r="BE36" s="94">
        <v>0</v>
      </c>
      <c r="BF36" s="94">
        <v>0</v>
      </c>
      <c r="BG36" s="94">
        <v>0</v>
      </c>
      <c r="BH36" s="94">
        <v>0</v>
      </c>
      <c r="BI36" s="102">
        <v>0</v>
      </c>
      <c r="BJ36" s="54">
        <f t="shared" si="31"/>
        <v>320.197</v>
      </c>
      <c r="BK36" s="94">
        <f t="shared" si="32"/>
        <v>14.031000000000001</v>
      </c>
      <c r="BL36" s="94">
        <f t="shared" si="19"/>
        <v>0</v>
      </c>
      <c r="BM36" s="94">
        <f t="shared" si="19"/>
        <v>306.166</v>
      </c>
      <c r="BN36" s="94">
        <f t="shared" si="19"/>
        <v>0</v>
      </c>
      <c r="BO36" s="94">
        <v>0</v>
      </c>
      <c r="BP36" s="103">
        <v>0</v>
      </c>
      <c r="BQ36" s="56">
        <f t="shared" si="33"/>
        <v>1142.3504</v>
      </c>
      <c r="BR36" s="94">
        <f t="shared" si="20"/>
        <v>37.3142</v>
      </c>
      <c r="BS36" s="94">
        <f t="shared" si="20"/>
        <v>0</v>
      </c>
      <c r="BT36" s="94">
        <f t="shared" si="20"/>
        <v>1105.0362</v>
      </c>
      <c r="BU36" s="94">
        <f t="shared" si="20"/>
        <v>0</v>
      </c>
      <c r="BV36" s="94">
        <v>0</v>
      </c>
      <c r="BW36" s="104">
        <v>0</v>
      </c>
      <c r="BX36" s="70">
        <f t="shared" si="34"/>
        <v>1142.3504</v>
      </c>
      <c r="BY36" s="94">
        <f t="shared" si="21"/>
        <v>37.3142</v>
      </c>
      <c r="BZ36" s="94">
        <f t="shared" si="21"/>
        <v>0</v>
      </c>
      <c r="CA36" s="94">
        <f t="shared" si="21"/>
        <v>1105.0362</v>
      </c>
      <c r="CB36" s="94">
        <f t="shared" si="21"/>
        <v>0</v>
      </c>
      <c r="CC36" s="94">
        <f t="shared" si="22"/>
        <v>0</v>
      </c>
      <c r="CD36" s="95">
        <f t="shared" si="22"/>
        <v>0</v>
      </c>
      <c r="CE36" s="105">
        <v>0</v>
      </c>
      <c r="CF36" s="94">
        <v>0</v>
      </c>
      <c r="CG36" s="94">
        <v>0</v>
      </c>
      <c r="CH36" s="94">
        <v>0</v>
      </c>
      <c r="CI36" s="94">
        <v>0</v>
      </c>
      <c r="CJ36" s="94">
        <v>0</v>
      </c>
      <c r="CK36" s="106">
        <v>0</v>
      </c>
    </row>
    <row r="37" spans="3:89" ht="15" customHeight="1" x14ac:dyDescent="0.15">
      <c r="C37" s="5"/>
      <c r="D37" s="31" t="s">
        <v>30</v>
      </c>
      <c r="E37" s="155">
        <v>351</v>
      </c>
      <c r="F37" s="54">
        <f t="shared" si="23"/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5">
        <v>0</v>
      </c>
      <c r="M37" s="56">
        <f t="shared" si="24"/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6">
        <v>0</v>
      </c>
      <c r="T37" s="58">
        <f t="shared" si="25"/>
        <v>0</v>
      </c>
      <c r="U37" s="94">
        <v>0</v>
      </c>
      <c r="V37" s="94">
        <v>0</v>
      </c>
      <c r="W37" s="94">
        <v>0</v>
      </c>
      <c r="X37" s="94">
        <v>0</v>
      </c>
      <c r="Y37" s="94">
        <v>0</v>
      </c>
      <c r="Z37" s="97">
        <v>0</v>
      </c>
      <c r="AA37" s="58">
        <f t="shared" si="26"/>
        <v>0</v>
      </c>
      <c r="AB37" s="94">
        <v>0</v>
      </c>
      <c r="AC37" s="94">
        <v>0</v>
      </c>
      <c r="AD37" s="94">
        <v>0</v>
      </c>
      <c r="AE37" s="94">
        <v>0</v>
      </c>
      <c r="AF37" s="94">
        <v>0</v>
      </c>
      <c r="AG37" s="98">
        <v>0</v>
      </c>
      <c r="AH37" s="61">
        <f t="shared" si="27"/>
        <v>0</v>
      </c>
      <c r="AI37" s="94">
        <v>0</v>
      </c>
      <c r="AJ37" s="94">
        <v>0</v>
      </c>
      <c r="AK37" s="94">
        <v>0</v>
      </c>
      <c r="AL37" s="94">
        <v>0</v>
      </c>
      <c r="AM37" s="94">
        <v>0</v>
      </c>
      <c r="AN37" s="99">
        <v>0</v>
      </c>
      <c r="AO37" s="63">
        <f t="shared" si="28"/>
        <v>0</v>
      </c>
      <c r="AP37" s="94">
        <v>0</v>
      </c>
      <c r="AQ37" s="94">
        <v>0</v>
      </c>
      <c r="AR37" s="94">
        <v>0</v>
      </c>
      <c r="AS37" s="94">
        <v>0</v>
      </c>
      <c r="AT37" s="94">
        <v>0</v>
      </c>
      <c r="AU37" s="100">
        <v>0</v>
      </c>
      <c r="AV37" s="65">
        <f t="shared" si="29"/>
        <v>0</v>
      </c>
      <c r="AW37" s="94">
        <v>0</v>
      </c>
      <c r="AX37" s="94">
        <v>0</v>
      </c>
      <c r="AY37" s="94">
        <v>0</v>
      </c>
      <c r="AZ37" s="94">
        <v>0</v>
      </c>
      <c r="BA37" s="94">
        <v>0</v>
      </c>
      <c r="BB37" s="101">
        <v>0</v>
      </c>
      <c r="BC37" s="67">
        <f t="shared" si="30"/>
        <v>0</v>
      </c>
      <c r="BD37" s="94">
        <v>0</v>
      </c>
      <c r="BE37" s="94">
        <v>0</v>
      </c>
      <c r="BF37" s="94">
        <v>0</v>
      </c>
      <c r="BG37" s="94">
        <v>0</v>
      </c>
      <c r="BH37" s="94">
        <v>0</v>
      </c>
      <c r="BI37" s="102">
        <v>0</v>
      </c>
      <c r="BJ37" s="54">
        <f t="shared" si="31"/>
        <v>0</v>
      </c>
      <c r="BK37" s="94">
        <f t="shared" si="32"/>
        <v>0</v>
      </c>
      <c r="BL37" s="94">
        <f t="shared" si="19"/>
        <v>0</v>
      </c>
      <c r="BM37" s="94">
        <f t="shared" si="19"/>
        <v>0</v>
      </c>
      <c r="BN37" s="94">
        <f t="shared" si="19"/>
        <v>0</v>
      </c>
      <c r="BO37" s="94">
        <v>0</v>
      </c>
      <c r="BP37" s="103">
        <v>0</v>
      </c>
      <c r="BQ37" s="56">
        <f t="shared" si="33"/>
        <v>0</v>
      </c>
      <c r="BR37" s="94">
        <f t="shared" si="20"/>
        <v>0</v>
      </c>
      <c r="BS37" s="94">
        <f t="shared" si="20"/>
        <v>0</v>
      </c>
      <c r="BT37" s="94">
        <f t="shared" si="20"/>
        <v>0</v>
      </c>
      <c r="BU37" s="94">
        <f t="shared" si="20"/>
        <v>0</v>
      </c>
      <c r="BV37" s="94">
        <v>0</v>
      </c>
      <c r="BW37" s="104">
        <v>0</v>
      </c>
      <c r="BX37" s="70">
        <f t="shared" si="34"/>
        <v>0</v>
      </c>
      <c r="BY37" s="94">
        <f t="shared" si="21"/>
        <v>0</v>
      </c>
      <c r="BZ37" s="94">
        <f t="shared" si="21"/>
        <v>0</v>
      </c>
      <c r="CA37" s="94">
        <f t="shared" si="21"/>
        <v>0</v>
      </c>
      <c r="CB37" s="94">
        <f t="shared" si="21"/>
        <v>0</v>
      </c>
      <c r="CC37" s="94">
        <f t="shared" si="22"/>
        <v>0</v>
      </c>
      <c r="CD37" s="95">
        <f t="shared" si="22"/>
        <v>0</v>
      </c>
      <c r="CE37" s="105">
        <v>0</v>
      </c>
      <c r="CF37" s="94">
        <v>0</v>
      </c>
      <c r="CG37" s="94">
        <v>0</v>
      </c>
      <c r="CH37" s="94">
        <v>0</v>
      </c>
      <c r="CI37" s="94">
        <v>0</v>
      </c>
      <c r="CJ37" s="94">
        <v>0</v>
      </c>
      <c r="CK37" s="106">
        <v>0</v>
      </c>
    </row>
    <row r="38" spans="3:89" ht="15" customHeight="1" x14ac:dyDescent="0.15">
      <c r="C38" s="5"/>
      <c r="D38" s="31" t="s">
        <v>31</v>
      </c>
      <c r="E38" s="155">
        <v>361</v>
      </c>
      <c r="F38" s="54">
        <f t="shared" si="23"/>
        <v>91.366</v>
      </c>
      <c r="G38" s="94">
        <v>0</v>
      </c>
      <c r="H38" s="94">
        <v>0</v>
      </c>
      <c r="I38" s="94">
        <v>91.366</v>
      </c>
      <c r="J38" s="94">
        <v>0</v>
      </c>
      <c r="K38" s="94">
        <v>0</v>
      </c>
      <c r="L38" s="95">
        <v>0</v>
      </c>
      <c r="M38" s="56">
        <f t="shared" si="24"/>
        <v>329.76589999999999</v>
      </c>
      <c r="N38" s="94">
        <v>0</v>
      </c>
      <c r="O38" s="94">
        <v>0</v>
      </c>
      <c r="P38" s="107">
        <v>329.76589999999999</v>
      </c>
      <c r="Q38" s="94">
        <v>0</v>
      </c>
      <c r="R38" s="94">
        <v>0</v>
      </c>
      <c r="S38" s="96">
        <v>0</v>
      </c>
      <c r="T38" s="58">
        <f t="shared" si="25"/>
        <v>0</v>
      </c>
      <c r="U38" s="94">
        <v>0</v>
      </c>
      <c r="V38" s="94">
        <v>0</v>
      </c>
      <c r="W38" s="94">
        <v>0</v>
      </c>
      <c r="X38" s="94">
        <v>0</v>
      </c>
      <c r="Y38" s="94">
        <v>0</v>
      </c>
      <c r="Z38" s="97">
        <v>0</v>
      </c>
      <c r="AA38" s="58">
        <f t="shared" si="26"/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7">
        <v>0</v>
      </c>
      <c r="AH38" s="61">
        <f t="shared" si="27"/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78">
        <v>0</v>
      </c>
      <c r="AO38" s="63">
        <f t="shared" si="28"/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9">
        <v>0</v>
      </c>
      <c r="AV38" s="65">
        <f t="shared" si="29"/>
        <v>0</v>
      </c>
      <c r="AW38" s="94">
        <v>0</v>
      </c>
      <c r="AX38" s="94">
        <v>0</v>
      </c>
      <c r="AY38" s="94">
        <v>0</v>
      </c>
      <c r="AZ38" s="94">
        <v>0</v>
      </c>
      <c r="BA38" s="94">
        <v>0</v>
      </c>
      <c r="BB38" s="102">
        <v>0</v>
      </c>
      <c r="BC38" s="67">
        <f t="shared" si="30"/>
        <v>0</v>
      </c>
      <c r="BD38" s="94">
        <v>0</v>
      </c>
      <c r="BE38" s="94">
        <v>0</v>
      </c>
      <c r="BF38" s="94">
        <v>0</v>
      </c>
      <c r="BG38" s="94">
        <v>0</v>
      </c>
      <c r="BH38" s="94">
        <v>0</v>
      </c>
      <c r="BI38" s="102">
        <v>0</v>
      </c>
      <c r="BJ38" s="54">
        <f t="shared" si="31"/>
        <v>91.366</v>
      </c>
      <c r="BK38" s="94">
        <f t="shared" si="32"/>
        <v>0</v>
      </c>
      <c r="BL38" s="94">
        <f t="shared" si="19"/>
        <v>0</v>
      </c>
      <c r="BM38" s="94">
        <f t="shared" si="19"/>
        <v>91.366</v>
      </c>
      <c r="BN38" s="94">
        <f t="shared" si="19"/>
        <v>0</v>
      </c>
      <c r="BO38" s="94">
        <v>0</v>
      </c>
      <c r="BP38" s="103">
        <v>0</v>
      </c>
      <c r="BQ38" s="56">
        <f t="shared" si="33"/>
        <v>329.76589999999999</v>
      </c>
      <c r="BR38" s="94">
        <f t="shared" si="20"/>
        <v>0</v>
      </c>
      <c r="BS38" s="94">
        <f t="shared" si="20"/>
        <v>0</v>
      </c>
      <c r="BT38" s="108">
        <f t="shared" si="20"/>
        <v>329.76589999999999</v>
      </c>
      <c r="BU38" s="94">
        <f t="shared" si="20"/>
        <v>0</v>
      </c>
      <c r="BV38" s="94">
        <v>0</v>
      </c>
      <c r="BW38" s="104">
        <v>0</v>
      </c>
      <c r="BX38" s="70">
        <f t="shared" si="34"/>
        <v>329.76589999999999</v>
      </c>
      <c r="BY38" s="94">
        <f t="shared" si="21"/>
        <v>0</v>
      </c>
      <c r="BZ38" s="94">
        <f t="shared" si="21"/>
        <v>0</v>
      </c>
      <c r="CA38" s="108">
        <f t="shared" si="21"/>
        <v>329.76589999999999</v>
      </c>
      <c r="CB38" s="94">
        <f t="shared" si="21"/>
        <v>0</v>
      </c>
      <c r="CC38" s="94">
        <f t="shared" si="22"/>
        <v>0</v>
      </c>
      <c r="CD38" s="95">
        <f t="shared" si="22"/>
        <v>0</v>
      </c>
      <c r="CE38" s="105">
        <v>0</v>
      </c>
      <c r="CF38" s="94">
        <v>0</v>
      </c>
      <c r="CG38" s="94">
        <v>0</v>
      </c>
      <c r="CH38" s="94">
        <v>0</v>
      </c>
      <c r="CI38" s="94">
        <v>0</v>
      </c>
      <c r="CJ38" s="94">
        <v>0</v>
      </c>
      <c r="CK38" s="106">
        <v>0</v>
      </c>
    </row>
    <row r="39" spans="3:89" ht="15" customHeight="1" x14ac:dyDescent="0.15">
      <c r="C39" s="5"/>
      <c r="D39" s="31" t="s">
        <v>32</v>
      </c>
      <c r="E39" s="155">
        <v>371</v>
      </c>
      <c r="F39" s="54">
        <f t="shared" si="23"/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5">
        <v>0</v>
      </c>
      <c r="M39" s="56">
        <f t="shared" si="24"/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5">
        <v>0</v>
      </c>
      <c r="T39" s="58">
        <f t="shared" si="25"/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6">
        <v>0</v>
      </c>
      <c r="AA39" s="58">
        <f t="shared" si="26"/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7">
        <v>0</v>
      </c>
      <c r="AH39" s="61">
        <f t="shared" si="27"/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78">
        <v>0</v>
      </c>
      <c r="AO39" s="63">
        <f t="shared" si="28"/>
        <v>0</v>
      </c>
      <c r="AP39" s="72">
        <v>0</v>
      </c>
      <c r="AQ39" s="72">
        <v>0</v>
      </c>
      <c r="AR39" s="72">
        <v>0</v>
      </c>
      <c r="AS39" s="72">
        <v>0</v>
      </c>
      <c r="AT39" s="72">
        <v>0</v>
      </c>
      <c r="AU39" s="79">
        <v>0</v>
      </c>
      <c r="AV39" s="65">
        <f t="shared" si="29"/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80">
        <v>0</v>
      </c>
      <c r="BC39" s="67">
        <f t="shared" si="30"/>
        <v>0</v>
      </c>
      <c r="BD39" s="72">
        <v>0</v>
      </c>
      <c r="BE39" s="72">
        <v>0</v>
      </c>
      <c r="BF39" s="72">
        <v>0</v>
      </c>
      <c r="BG39" s="72">
        <v>0</v>
      </c>
      <c r="BH39" s="72">
        <v>0</v>
      </c>
      <c r="BI39" s="82">
        <v>0</v>
      </c>
      <c r="BJ39" s="54">
        <f t="shared" si="31"/>
        <v>0</v>
      </c>
      <c r="BK39" s="72">
        <f t="shared" si="32"/>
        <v>0</v>
      </c>
      <c r="BL39" s="72">
        <f t="shared" si="19"/>
        <v>0</v>
      </c>
      <c r="BM39" s="72">
        <f t="shared" si="19"/>
        <v>0</v>
      </c>
      <c r="BN39" s="72">
        <f t="shared" si="19"/>
        <v>0</v>
      </c>
      <c r="BO39" s="72">
        <v>0</v>
      </c>
      <c r="BP39" s="88">
        <v>0</v>
      </c>
      <c r="BQ39" s="56">
        <f t="shared" si="33"/>
        <v>0</v>
      </c>
      <c r="BR39" s="72">
        <f t="shared" si="20"/>
        <v>0</v>
      </c>
      <c r="BS39" s="72">
        <f t="shared" si="20"/>
        <v>0</v>
      </c>
      <c r="BT39" s="72">
        <f t="shared" si="20"/>
        <v>0</v>
      </c>
      <c r="BU39" s="72">
        <f t="shared" si="20"/>
        <v>0</v>
      </c>
      <c r="BV39" s="72">
        <v>0</v>
      </c>
      <c r="BW39" s="89">
        <v>0</v>
      </c>
      <c r="BX39" s="70">
        <f t="shared" si="34"/>
        <v>0</v>
      </c>
      <c r="BY39" s="72">
        <f t="shared" si="21"/>
        <v>0</v>
      </c>
      <c r="BZ39" s="72">
        <f t="shared" si="21"/>
        <v>0</v>
      </c>
      <c r="CA39" s="72">
        <f t="shared" si="21"/>
        <v>0</v>
      </c>
      <c r="CB39" s="72">
        <f t="shared" si="21"/>
        <v>0</v>
      </c>
      <c r="CC39" s="72">
        <f t="shared" si="22"/>
        <v>0</v>
      </c>
      <c r="CD39" s="73">
        <f t="shared" si="22"/>
        <v>0</v>
      </c>
      <c r="CE39" s="70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87">
        <v>0</v>
      </c>
    </row>
    <row r="40" spans="3:89" ht="33.75" x14ac:dyDescent="0.15">
      <c r="C40" s="5"/>
      <c r="D40" s="31" t="s">
        <v>35</v>
      </c>
      <c r="E40" s="155">
        <v>400</v>
      </c>
      <c r="F40" s="54">
        <f>SUM(F41:F47)</f>
        <v>1179.0610000000001</v>
      </c>
      <c r="G40" s="54">
        <f>SUM(G41:G47)</f>
        <v>2.9180000000000001</v>
      </c>
      <c r="H40" s="54">
        <f>SUM(H41:H47)</f>
        <v>0</v>
      </c>
      <c r="I40" s="54">
        <f>SUM(I41:I47)</f>
        <v>693.33100000000013</v>
      </c>
      <c r="J40" s="54">
        <f>SUM(J41:J47)</f>
        <v>482.81200000000001</v>
      </c>
      <c r="K40" s="109">
        <v>0</v>
      </c>
      <c r="L40" s="110">
        <v>0</v>
      </c>
      <c r="M40" s="56">
        <f>SUM(M41:M47)</f>
        <v>4346.3723000000009</v>
      </c>
      <c r="N40" s="56">
        <f>SUM(N41:N47)</f>
        <v>7.8103999999999996</v>
      </c>
      <c r="O40" s="56">
        <f>SUM(O41:O47)</f>
        <v>0</v>
      </c>
      <c r="P40" s="56">
        <f>SUM(P41:P47)</f>
        <v>2509.9660000000003</v>
      </c>
      <c r="Q40" s="56">
        <f>SUM(Q41:Q47)</f>
        <v>1828.5959000000003</v>
      </c>
      <c r="R40" s="109">
        <v>0</v>
      </c>
      <c r="S40" s="111">
        <v>0</v>
      </c>
      <c r="T40" s="58">
        <f>SUM(T41:T47)</f>
        <v>1.3160000000000001</v>
      </c>
      <c r="U40" s="58">
        <f>SUM(U41:U47)</f>
        <v>0</v>
      </c>
      <c r="V40" s="58">
        <f>SUM(V41:V47)</f>
        <v>0</v>
      </c>
      <c r="W40" s="58">
        <f>SUM(W41:W47)</f>
        <v>1.3160000000000001</v>
      </c>
      <c r="X40" s="58">
        <f>SUM(X41:X47)</f>
        <v>0</v>
      </c>
      <c r="Y40" s="109">
        <v>0</v>
      </c>
      <c r="Z40" s="112">
        <v>0</v>
      </c>
      <c r="AA40" s="58">
        <f>SUM(AA41:AA47)</f>
        <v>4.9184999999999999</v>
      </c>
      <c r="AB40" s="58">
        <f>SUM(AB41:AB47)</f>
        <v>0</v>
      </c>
      <c r="AC40" s="58">
        <f>SUM(AC41:AC47)</f>
        <v>0</v>
      </c>
      <c r="AD40" s="58">
        <f>SUM(AD41:AD47)</f>
        <v>4.9184999999999999</v>
      </c>
      <c r="AE40" s="58">
        <f>SUM(AE41:AE47)</f>
        <v>0</v>
      </c>
      <c r="AF40" s="109">
        <v>0</v>
      </c>
      <c r="AG40" s="113">
        <v>0</v>
      </c>
      <c r="AH40" s="61">
        <f>SUM(AH41:AH47)</f>
        <v>0</v>
      </c>
      <c r="AI40" s="61">
        <f>SUM(AI41:AI47)</f>
        <v>0</v>
      </c>
      <c r="AJ40" s="61">
        <f>SUM(AJ41:AJ47)</f>
        <v>0</v>
      </c>
      <c r="AK40" s="61">
        <f>SUM(AK41:AK47)</f>
        <v>0</v>
      </c>
      <c r="AL40" s="61">
        <f>SUM(AL41:AL47)</f>
        <v>0</v>
      </c>
      <c r="AM40" s="54">
        <v>0</v>
      </c>
      <c r="AN40" s="62">
        <v>0</v>
      </c>
      <c r="AO40" s="63">
        <f>SUM(AO41:AO47)</f>
        <v>0</v>
      </c>
      <c r="AP40" s="63">
        <f>SUM(AP41:AP47)</f>
        <v>0</v>
      </c>
      <c r="AQ40" s="63">
        <f>SUM(AQ41:AQ47)</f>
        <v>0</v>
      </c>
      <c r="AR40" s="63">
        <f>SUM(AR41:AR47)</f>
        <v>0</v>
      </c>
      <c r="AS40" s="63">
        <f>SUM(AS41:AS47)</f>
        <v>0</v>
      </c>
      <c r="AT40" s="54">
        <v>0</v>
      </c>
      <c r="AU40" s="64">
        <v>0</v>
      </c>
      <c r="AV40" s="65">
        <f>SUM(AV41:AV47)</f>
        <v>0</v>
      </c>
      <c r="AW40" s="65">
        <f>SUM(AW41:AW47)</f>
        <v>0</v>
      </c>
      <c r="AX40" s="65">
        <f>SUM(AX41:AX47)</f>
        <v>0</v>
      </c>
      <c r="AY40" s="65">
        <f>SUM(AY41:AY47)</f>
        <v>0</v>
      </c>
      <c r="AZ40" s="65">
        <f>SUM(AZ41:AZ47)</f>
        <v>0</v>
      </c>
      <c r="BA40" s="109">
        <v>0</v>
      </c>
      <c r="BB40" s="114">
        <v>0</v>
      </c>
      <c r="BC40" s="67">
        <f>SUM(BC41:BC47)</f>
        <v>0</v>
      </c>
      <c r="BD40" s="67">
        <f>SUM(BD41:BD47)</f>
        <v>0</v>
      </c>
      <c r="BE40" s="67">
        <f>SUM(BE41:BE47)</f>
        <v>0</v>
      </c>
      <c r="BF40" s="67">
        <f>SUM(BF41:BF47)</f>
        <v>0</v>
      </c>
      <c r="BG40" s="67">
        <f>SUM(BG41:BG47)</f>
        <v>0</v>
      </c>
      <c r="BH40" s="109">
        <v>0</v>
      </c>
      <c r="BI40" s="115">
        <v>0</v>
      </c>
      <c r="BJ40" s="54">
        <f>SUM(BJ41:BJ47)</f>
        <v>1180.3770000000002</v>
      </c>
      <c r="BK40" s="54">
        <f>SUM(BK41:BK47)</f>
        <v>2.9180000000000001</v>
      </c>
      <c r="BL40" s="54">
        <f>SUM(BL41:BL47)</f>
        <v>0</v>
      </c>
      <c r="BM40" s="54">
        <f>SUM(BM41:BM47)</f>
        <v>694.64700000000005</v>
      </c>
      <c r="BN40" s="54">
        <f>SUM(BN41:BN47)</f>
        <v>482.81200000000001</v>
      </c>
      <c r="BO40" s="109">
        <v>0</v>
      </c>
      <c r="BP40" s="116">
        <v>0</v>
      </c>
      <c r="BQ40" s="56">
        <f>SUM(BQ41:BQ47)</f>
        <v>4351.2908000000007</v>
      </c>
      <c r="BR40" s="56">
        <f>SUM(BR41:BR47)</f>
        <v>7.8103999999999996</v>
      </c>
      <c r="BS40" s="56">
        <f>SUM(BS41:BS47)</f>
        <v>0</v>
      </c>
      <c r="BT40" s="56">
        <f>SUM(BT41:BT47)</f>
        <v>2514.8845000000001</v>
      </c>
      <c r="BU40" s="56">
        <f>SUM(BU41:BU47)</f>
        <v>1828.5959000000003</v>
      </c>
      <c r="BV40" s="109">
        <v>0</v>
      </c>
      <c r="BW40" s="111">
        <v>0</v>
      </c>
      <c r="BX40" s="70">
        <f>SUM(BX41:BX47)</f>
        <v>4351.2908000000007</v>
      </c>
      <c r="BY40" s="70">
        <f>SUM(BY41:BY47)</f>
        <v>7.8103999999999996</v>
      </c>
      <c r="BZ40" s="70">
        <f>SUM(BZ41:BZ47)</f>
        <v>0</v>
      </c>
      <c r="CA40" s="70">
        <f>SUM(CA41:CA47)</f>
        <v>2514.8845000000001</v>
      </c>
      <c r="CB40" s="70">
        <f>SUM(CB41:CB47)</f>
        <v>1828.5959000000003</v>
      </c>
      <c r="CC40" s="109">
        <v>0</v>
      </c>
      <c r="CD40" s="110">
        <v>0</v>
      </c>
      <c r="CE40" s="70">
        <f>SUM(CE41:CE47)</f>
        <v>0</v>
      </c>
      <c r="CF40" s="70">
        <f>SUM(CF41:CF47)</f>
        <v>0</v>
      </c>
      <c r="CG40" s="70">
        <f>SUM(CG41:CG47)</f>
        <v>0</v>
      </c>
      <c r="CH40" s="70">
        <f>SUM(CH41:CH47)</f>
        <v>0</v>
      </c>
      <c r="CI40" s="70">
        <f>SUM(CI41:CI47)</f>
        <v>0</v>
      </c>
      <c r="CJ40" s="54">
        <v>0</v>
      </c>
      <c r="CK40" s="71">
        <v>0</v>
      </c>
    </row>
    <row r="41" spans="3:89" ht="22.5" x14ac:dyDescent="0.15">
      <c r="C41" s="5"/>
      <c r="D41" s="31" t="s">
        <v>26</v>
      </c>
      <c r="E41" s="155">
        <v>411</v>
      </c>
      <c r="F41" s="54">
        <f>SUM(G41:J41)</f>
        <v>65.466999999999999</v>
      </c>
      <c r="G41" s="94">
        <v>0</v>
      </c>
      <c r="H41" s="94">
        <v>0</v>
      </c>
      <c r="I41" s="94">
        <v>64.11</v>
      </c>
      <c r="J41" s="94">
        <v>1.357</v>
      </c>
      <c r="K41" s="94">
        <v>0</v>
      </c>
      <c r="L41" s="95">
        <v>0</v>
      </c>
      <c r="M41" s="56">
        <f>SUM(N41:Q41)</f>
        <v>237.6669</v>
      </c>
      <c r="N41" s="94">
        <v>0</v>
      </c>
      <c r="O41" s="94">
        <v>0</v>
      </c>
      <c r="P41" s="94">
        <v>232.48750000000001</v>
      </c>
      <c r="Q41" s="94">
        <v>5.1794000000000002</v>
      </c>
      <c r="R41" s="94">
        <v>0</v>
      </c>
      <c r="S41" s="96">
        <v>0</v>
      </c>
      <c r="T41" s="58">
        <f>SUM(U41:X41)</f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6">
        <v>0</v>
      </c>
      <c r="AA41" s="58">
        <f>SUM(AB41:AE41)</f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7">
        <v>0</v>
      </c>
      <c r="AH41" s="61">
        <f>SUM(AI41:AL41)</f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78">
        <v>0</v>
      </c>
      <c r="AO41" s="63">
        <f>SUM(AP41:AS41)</f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</v>
      </c>
      <c r="AU41" s="79">
        <v>0</v>
      </c>
      <c r="AV41" s="65">
        <f>SUM(AW41:AZ41)</f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80">
        <v>0</v>
      </c>
      <c r="BC41" s="67">
        <f>SUM(BD41:BG41)</f>
        <v>0</v>
      </c>
      <c r="BD41" s="72">
        <v>0</v>
      </c>
      <c r="BE41" s="72">
        <v>0</v>
      </c>
      <c r="BF41" s="72">
        <v>0</v>
      </c>
      <c r="BG41" s="72">
        <v>0</v>
      </c>
      <c r="BH41" s="72">
        <v>0</v>
      </c>
      <c r="BI41" s="82">
        <v>0</v>
      </c>
      <c r="BJ41" s="54">
        <f>SUM(BK41:BN41)</f>
        <v>65.466999999999999</v>
      </c>
      <c r="BK41" s="94">
        <f>SUM(G41+U41+AI41)</f>
        <v>0</v>
      </c>
      <c r="BL41" s="94">
        <f t="shared" ref="BL41:BN47" si="35">SUM(H41+V41+AJ41)</f>
        <v>0</v>
      </c>
      <c r="BM41" s="94">
        <f t="shared" si="35"/>
        <v>64.11</v>
      </c>
      <c r="BN41" s="94">
        <f t="shared" si="35"/>
        <v>1.357</v>
      </c>
      <c r="BO41" s="94">
        <v>0</v>
      </c>
      <c r="BP41" s="103">
        <v>0</v>
      </c>
      <c r="BQ41" s="56">
        <f>SUM(BR41:BU41)</f>
        <v>237.6669</v>
      </c>
      <c r="BR41" s="94">
        <f t="shared" ref="BR41:BU48" si="36">SUM(N41+AB41+AP41 )</f>
        <v>0</v>
      </c>
      <c r="BS41" s="94">
        <f t="shared" si="36"/>
        <v>0</v>
      </c>
      <c r="BT41" s="94">
        <f t="shared" si="36"/>
        <v>232.48750000000001</v>
      </c>
      <c r="BU41" s="94">
        <f t="shared" si="36"/>
        <v>5.1794000000000002</v>
      </c>
      <c r="BV41" s="94">
        <f>SUM(R41+AF41+AT41+BH41)</f>
        <v>0</v>
      </c>
      <c r="BW41" s="96">
        <f>SUM(S41+AG41+AU41+BI41)</f>
        <v>0</v>
      </c>
      <c r="BX41" s="70">
        <f>SUM(BY41:CB41)</f>
        <v>237.6669</v>
      </c>
      <c r="BY41" s="94">
        <f t="shared" ref="BY41:CB48" si="37">SUM(BD41+BR41-CF41)</f>
        <v>0</v>
      </c>
      <c r="BZ41" s="94">
        <f t="shared" si="37"/>
        <v>0</v>
      </c>
      <c r="CA41" s="94">
        <f t="shared" si="37"/>
        <v>232.48750000000001</v>
      </c>
      <c r="CB41" s="94">
        <f t="shared" si="37"/>
        <v>5.1794000000000002</v>
      </c>
      <c r="CC41" s="94">
        <f t="shared" ref="CC41:CD47" si="38">SUM(BV41-CJ41)</f>
        <v>0</v>
      </c>
      <c r="CD41" s="96">
        <f t="shared" si="38"/>
        <v>0</v>
      </c>
      <c r="CE41" s="70">
        <v>0</v>
      </c>
      <c r="CF41" s="94">
        <v>0</v>
      </c>
      <c r="CG41" s="94">
        <v>0</v>
      </c>
      <c r="CH41" s="94">
        <v>0</v>
      </c>
      <c r="CI41" s="94">
        <v>0</v>
      </c>
      <c r="CJ41" s="94">
        <v>0</v>
      </c>
      <c r="CK41" s="106">
        <v>0</v>
      </c>
    </row>
    <row r="42" spans="3:89" ht="22.5" x14ac:dyDescent="0.15">
      <c r="C42" s="5"/>
      <c r="D42" s="31" t="s">
        <v>27</v>
      </c>
      <c r="E42" s="155">
        <v>421</v>
      </c>
      <c r="F42" s="54">
        <f t="shared" ref="F42:F47" si="39">SUM(G42:J42)</f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56">
        <f t="shared" ref="M42:M47" si="40">SUM(N42:Q42)</f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5">
        <v>0</v>
      </c>
      <c r="T42" s="58">
        <f t="shared" ref="T42:T47" si="41">SUM(U42:X42)</f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6">
        <v>0</v>
      </c>
      <c r="AA42" s="58">
        <f t="shared" ref="AA42:AA47" si="42">SUM(AB42:AE42)</f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7">
        <v>0</v>
      </c>
      <c r="AH42" s="61">
        <f t="shared" ref="AH42:AH47" si="43">SUM(AI42:AL42)</f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78">
        <v>0</v>
      </c>
      <c r="AO42" s="63">
        <f t="shared" ref="AO42:AO47" si="44">SUM(AP42:AS42)</f>
        <v>0</v>
      </c>
      <c r="AP42" s="72">
        <v>0</v>
      </c>
      <c r="AQ42" s="72">
        <v>0</v>
      </c>
      <c r="AR42" s="72">
        <v>0</v>
      </c>
      <c r="AS42" s="72">
        <v>0</v>
      </c>
      <c r="AT42" s="72">
        <v>0</v>
      </c>
      <c r="AU42" s="79">
        <v>0</v>
      </c>
      <c r="AV42" s="65">
        <f t="shared" ref="AV42:AV47" si="45">SUM(AW42:AZ42)</f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80">
        <v>0</v>
      </c>
      <c r="BC42" s="67">
        <f t="shared" ref="BC42:BC47" si="46">SUM(BD42:BG42)</f>
        <v>0</v>
      </c>
      <c r="BD42" s="72">
        <v>0</v>
      </c>
      <c r="BE42" s="72">
        <v>0</v>
      </c>
      <c r="BF42" s="72">
        <v>0</v>
      </c>
      <c r="BG42" s="72">
        <v>0</v>
      </c>
      <c r="BH42" s="72">
        <v>0</v>
      </c>
      <c r="BI42" s="82">
        <v>0</v>
      </c>
      <c r="BJ42" s="54">
        <f t="shared" ref="BJ42:BJ47" si="47">SUM(BK42:BN42)</f>
        <v>0</v>
      </c>
      <c r="BK42" s="72">
        <f t="shared" ref="BK42:BK47" si="48">SUM(G42+U42+AI42)</f>
        <v>0</v>
      </c>
      <c r="BL42" s="72">
        <f t="shared" si="35"/>
        <v>0</v>
      </c>
      <c r="BM42" s="72">
        <f t="shared" si="35"/>
        <v>0</v>
      </c>
      <c r="BN42" s="72">
        <f t="shared" si="35"/>
        <v>0</v>
      </c>
      <c r="BO42" s="72">
        <v>0</v>
      </c>
      <c r="BP42" s="88">
        <v>0</v>
      </c>
      <c r="BQ42" s="56">
        <f t="shared" ref="BQ42:BQ47" si="49">SUM(BR42:BU42)</f>
        <v>0</v>
      </c>
      <c r="BR42" s="72">
        <f t="shared" si="36"/>
        <v>0</v>
      </c>
      <c r="BS42" s="72">
        <f t="shared" si="36"/>
        <v>0</v>
      </c>
      <c r="BT42" s="72">
        <f t="shared" si="36"/>
        <v>0</v>
      </c>
      <c r="BU42" s="72">
        <f t="shared" si="36"/>
        <v>0</v>
      </c>
      <c r="BV42" s="72">
        <v>0</v>
      </c>
      <c r="BW42" s="89">
        <v>0</v>
      </c>
      <c r="BX42" s="70">
        <f t="shared" ref="BX42:BX48" si="50">SUM(BY42:CB42)</f>
        <v>0</v>
      </c>
      <c r="BY42" s="72">
        <f t="shared" si="37"/>
        <v>0</v>
      </c>
      <c r="BZ42" s="72">
        <f t="shared" si="37"/>
        <v>0</v>
      </c>
      <c r="CA42" s="72">
        <f t="shared" si="37"/>
        <v>0</v>
      </c>
      <c r="CB42" s="72">
        <f t="shared" si="37"/>
        <v>0</v>
      </c>
      <c r="CC42" s="72">
        <f t="shared" si="38"/>
        <v>0</v>
      </c>
      <c r="CD42" s="73">
        <f t="shared" si="38"/>
        <v>0</v>
      </c>
      <c r="CE42" s="70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87">
        <v>0</v>
      </c>
    </row>
    <row r="43" spans="3:89" ht="15" customHeight="1" x14ac:dyDescent="0.15">
      <c r="C43" s="5"/>
      <c r="D43" s="31" t="s">
        <v>28</v>
      </c>
      <c r="E43" s="155">
        <v>431</v>
      </c>
      <c r="F43" s="54">
        <f t="shared" si="39"/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56">
        <f t="shared" si="40"/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5">
        <v>0</v>
      </c>
      <c r="T43" s="58">
        <f t="shared" si="41"/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6">
        <v>0</v>
      </c>
      <c r="AA43" s="58">
        <f t="shared" si="42"/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7">
        <v>0</v>
      </c>
      <c r="AH43" s="61">
        <f t="shared" si="43"/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78">
        <v>0</v>
      </c>
      <c r="AO43" s="63">
        <f t="shared" si="44"/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</v>
      </c>
      <c r="AU43" s="79">
        <v>0</v>
      </c>
      <c r="AV43" s="65">
        <f t="shared" si="45"/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80">
        <v>0</v>
      </c>
      <c r="BC43" s="67">
        <f t="shared" si="46"/>
        <v>0</v>
      </c>
      <c r="BD43" s="72">
        <v>0</v>
      </c>
      <c r="BE43" s="72">
        <v>0</v>
      </c>
      <c r="BF43" s="72">
        <v>0</v>
      </c>
      <c r="BG43" s="72">
        <v>0</v>
      </c>
      <c r="BH43" s="72">
        <v>0</v>
      </c>
      <c r="BI43" s="82">
        <v>0</v>
      </c>
      <c r="BJ43" s="54">
        <f t="shared" si="47"/>
        <v>0</v>
      </c>
      <c r="BK43" s="72">
        <f t="shared" si="48"/>
        <v>0</v>
      </c>
      <c r="BL43" s="72">
        <f t="shared" si="35"/>
        <v>0</v>
      </c>
      <c r="BM43" s="72">
        <f t="shared" si="35"/>
        <v>0</v>
      </c>
      <c r="BN43" s="72">
        <f t="shared" si="35"/>
        <v>0</v>
      </c>
      <c r="BO43" s="72">
        <v>0</v>
      </c>
      <c r="BP43" s="88">
        <v>0</v>
      </c>
      <c r="BQ43" s="56">
        <f t="shared" si="49"/>
        <v>0</v>
      </c>
      <c r="BR43" s="72">
        <f t="shared" si="36"/>
        <v>0</v>
      </c>
      <c r="BS43" s="72">
        <f t="shared" si="36"/>
        <v>0</v>
      </c>
      <c r="BT43" s="72">
        <f t="shared" si="36"/>
        <v>0</v>
      </c>
      <c r="BU43" s="72">
        <f t="shared" si="36"/>
        <v>0</v>
      </c>
      <c r="BV43" s="72">
        <v>0</v>
      </c>
      <c r="BW43" s="89">
        <v>0</v>
      </c>
      <c r="BX43" s="70">
        <f t="shared" si="50"/>
        <v>0</v>
      </c>
      <c r="BY43" s="72">
        <f t="shared" si="37"/>
        <v>0</v>
      </c>
      <c r="BZ43" s="72">
        <f t="shared" si="37"/>
        <v>0</v>
      </c>
      <c r="CA43" s="72">
        <f t="shared" si="37"/>
        <v>0</v>
      </c>
      <c r="CB43" s="72">
        <f t="shared" si="37"/>
        <v>0</v>
      </c>
      <c r="CC43" s="72">
        <f t="shared" si="38"/>
        <v>0</v>
      </c>
      <c r="CD43" s="73">
        <f t="shared" si="38"/>
        <v>0</v>
      </c>
      <c r="CE43" s="70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87">
        <v>0</v>
      </c>
    </row>
    <row r="44" spans="3:89" ht="15" customHeight="1" x14ac:dyDescent="0.15">
      <c r="C44" s="5"/>
      <c r="D44" s="31" t="s">
        <v>29</v>
      </c>
      <c r="E44" s="155">
        <v>441</v>
      </c>
      <c r="F44" s="54">
        <f t="shared" si="39"/>
        <v>837.11599999999999</v>
      </c>
      <c r="G44" s="94">
        <v>2.9180000000000001</v>
      </c>
      <c r="H44" s="94">
        <v>0</v>
      </c>
      <c r="I44" s="94">
        <v>433.59800000000001</v>
      </c>
      <c r="J44" s="94">
        <v>400.6</v>
      </c>
      <c r="K44" s="94">
        <v>0</v>
      </c>
      <c r="L44" s="95">
        <v>0</v>
      </c>
      <c r="M44" s="56">
        <f t="shared" si="40"/>
        <v>3108.5030999999999</v>
      </c>
      <c r="N44" s="94">
        <v>7.8103999999999996</v>
      </c>
      <c r="O44" s="94">
        <v>0</v>
      </c>
      <c r="P44" s="94">
        <v>1572.3969</v>
      </c>
      <c r="Q44" s="94">
        <v>1528.2958000000001</v>
      </c>
      <c r="R44" s="94">
        <v>0</v>
      </c>
      <c r="S44" s="96">
        <v>0</v>
      </c>
      <c r="T44" s="58">
        <f t="shared" si="41"/>
        <v>1.3160000000000001</v>
      </c>
      <c r="U44" s="94">
        <v>0</v>
      </c>
      <c r="V44" s="94">
        <v>0</v>
      </c>
      <c r="W44" s="94">
        <v>1.3160000000000001</v>
      </c>
      <c r="X44" s="94">
        <v>0</v>
      </c>
      <c r="Y44" s="94">
        <v>0</v>
      </c>
      <c r="Z44" s="97">
        <v>0</v>
      </c>
      <c r="AA44" s="58">
        <f t="shared" si="42"/>
        <v>4.9184999999999999</v>
      </c>
      <c r="AB44" s="94">
        <v>0</v>
      </c>
      <c r="AC44" s="94">
        <v>0</v>
      </c>
      <c r="AD44" s="94">
        <v>4.9184999999999999</v>
      </c>
      <c r="AE44" s="94">
        <v>0</v>
      </c>
      <c r="AF44" s="94">
        <v>0</v>
      </c>
      <c r="AG44" s="98">
        <v>0</v>
      </c>
      <c r="AH44" s="61">
        <f t="shared" si="43"/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99">
        <v>0</v>
      </c>
      <c r="AO44" s="63">
        <f t="shared" si="44"/>
        <v>0</v>
      </c>
      <c r="AP44" s="94">
        <v>0</v>
      </c>
      <c r="AQ44" s="94">
        <v>0</v>
      </c>
      <c r="AR44" s="94">
        <v>0</v>
      </c>
      <c r="AS44" s="94">
        <v>0</v>
      </c>
      <c r="AT44" s="94">
        <v>0</v>
      </c>
      <c r="AU44" s="100">
        <v>0</v>
      </c>
      <c r="AV44" s="65">
        <f t="shared" si="45"/>
        <v>0</v>
      </c>
      <c r="AW44" s="94">
        <v>0</v>
      </c>
      <c r="AX44" s="94">
        <v>0</v>
      </c>
      <c r="AY44" s="94">
        <v>0</v>
      </c>
      <c r="AZ44" s="94">
        <v>0</v>
      </c>
      <c r="BA44" s="94">
        <v>0</v>
      </c>
      <c r="BB44" s="101">
        <v>0</v>
      </c>
      <c r="BC44" s="67">
        <f t="shared" si="46"/>
        <v>0</v>
      </c>
      <c r="BD44" s="94">
        <v>0</v>
      </c>
      <c r="BE44" s="94">
        <v>0</v>
      </c>
      <c r="BF44" s="94">
        <v>0</v>
      </c>
      <c r="BG44" s="94">
        <v>0</v>
      </c>
      <c r="BH44" s="94">
        <v>0</v>
      </c>
      <c r="BI44" s="102">
        <v>0</v>
      </c>
      <c r="BJ44" s="54">
        <f t="shared" si="47"/>
        <v>838.43200000000002</v>
      </c>
      <c r="BK44" s="94">
        <f t="shared" si="48"/>
        <v>2.9180000000000001</v>
      </c>
      <c r="BL44" s="94">
        <f t="shared" si="35"/>
        <v>0</v>
      </c>
      <c r="BM44" s="94">
        <f t="shared" si="35"/>
        <v>434.91399999999999</v>
      </c>
      <c r="BN44" s="94">
        <f t="shared" si="35"/>
        <v>400.6</v>
      </c>
      <c r="BO44" s="94">
        <v>0</v>
      </c>
      <c r="BP44" s="95">
        <v>0</v>
      </c>
      <c r="BQ44" s="56">
        <f t="shared" si="49"/>
        <v>3113.4216000000001</v>
      </c>
      <c r="BR44" s="94">
        <f t="shared" si="36"/>
        <v>7.8103999999999996</v>
      </c>
      <c r="BS44" s="94">
        <f t="shared" si="36"/>
        <v>0</v>
      </c>
      <c r="BT44" s="94">
        <f t="shared" si="36"/>
        <v>1577.3154</v>
      </c>
      <c r="BU44" s="94">
        <f t="shared" si="36"/>
        <v>1528.2958000000001</v>
      </c>
      <c r="BV44" s="94">
        <v>0</v>
      </c>
      <c r="BW44" s="96">
        <v>0</v>
      </c>
      <c r="BX44" s="70">
        <f t="shared" si="50"/>
        <v>3113.4216000000001</v>
      </c>
      <c r="BY44" s="94">
        <f t="shared" si="37"/>
        <v>7.8103999999999996</v>
      </c>
      <c r="BZ44" s="94">
        <f t="shared" si="37"/>
        <v>0</v>
      </c>
      <c r="CA44" s="94">
        <f t="shared" si="37"/>
        <v>1577.3154</v>
      </c>
      <c r="CB44" s="94">
        <f t="shared" si="37"/>
        <v>1528.2958000000001</v>
      </c>
      <c r="CC44" s="94">
        <f t="shared" si="38"/>
        <v>0</v>
      </c>
      <c r="CD44" s="96">
        <f t="shared" si="38"/>
        <v>0</v>
      </c>
      <c r="CE44" s="105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87">
        <v>0</v>
      </c>
    </row>
    <row r="45" spans="3:89" ht="15" customHeight="1" x14ac:dyDescent="0.15">
      <c r="C45" s="5"/>
      <c r="D45" s="31" t="s">
        <v>30</v>
      </c>
      <c r="E45" s="155">
        <v>451</v>
      </c>
      <c r="F45" s="54">
        <f t="shared" si="39"/>
        <v>2.125</v>
      </c>
      <c r="G45" s="94">
        <v>0</v>
      </c>
      <c r="H45" s="94">
        <v>0</v>
      </c>
      <c r="I45" s="94">
        <v>1.9970000000000001</v>
      </c>
      <c r="J45" s="94">
        <v>0.128</v>
      </c>
      <c r="K45" s="94">
        <v>0</v>
      </c>
      <c r="L45" s="95">
        <v>0</v>
      </c>
      <c r="M45" s="56">
        <f t="shared" si="40"/>
        <v>7.7285000000000004</v>
      </c>
      <c r="N45" s="94">
        <v>0</v>
      </c>
      <c r="O45" s="94">
        <v>0</v>
      </c>
      <c r="P45" s="94">
        <v>7.2416</v>
      </c>
      <c r="Q45" s="94">
        <v>0.4869</v>
      </c>
      <c r="R45" s="94">
        <v>0</v>
      </c>
      <c r="S45" s="96">
        <v>0</v>
      </c>
      <c r="T45" s="58">
        <f t="shared" si="41"/>
        <v>0</v>
      </c>
      <c r="U45" s="94">
        <v>0</v>
      </c>
      <c r="V45" s="94">
        <v>0</v>
      </c>
      <c r="W45" s="94">
        <v>0</v>
      </c>
      <c r="X45" s="94">
        <v>0</v>
      </c>
      <c r="Y45" s="94">
        <v>0</v>
      </c>
      <c r="Z45" s="97">
        <v>0</v>
      </c>
      <c r="AA45" s="58">
        <f t="shared" si="42"/>
        <v>0</v>
      </c>
      <c r="AB45" s="94">
        <v>0</v>
      </c>
      <c r="AC45" s="94">
        <v>0</v>
      </c>
      <c r="AD45" s="94">
        <v>0</v>
      </c>
      <c r="AE45" s="94">
        <v>0</v>
      </c>
      <c r="AF45" s="94">
        <v>0</v>
      </c>
      <c r="AG45" s="98">
        <v>0</v>
      </c>
      <c r="AH45" s="61">
        <f t="shared" si="43"/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99">
        <v>0</v>
      </c>
      <c r="AO45" s="63">
        <f t="shared" si="44"/>
        <v>0</v>
      </c>
      <c r="AP45" s="94">
        <v>0</v>
      </c>
      <c r="AQ45" s="94">
        <v>0</v>
      </c>
      <c r="AR45" s="94">
        <v>0</v>
      </c>
      <c r="AS45" s="94">
        <v>0</v>
      </c>
      <c r="AT45" s="94">
        <v>0</v>
      </c>
      <c r="AU45" s="100">
        <v>0</v>
      </c>
      <c r="AV45" s="65">
        <f t="shared" si="45"/>
        <v>0</v>
      </c>
      <c r="AW45" s="94">
        <v>0</v>
      </c>
      <c r="AX45" s="94">
        <v>0</v>
      </c>
      <c r="AY45" s="94">
        <v>0</v>
      </c>
      <c r="AZ45" s="94">
        <v>0</v>
      </c>
      <c r="BA45" s="94">
        <v>0</v>
      </c>
      <c r="BB45" s="101">
        <v>0</v>
      </c>
      <c r="BC45" s="67">
        <f t="shared" si="46"/>
        <v>0</v>
      </c>
      <c r="BD45" s="94">
        <v>0</v>
      </c>
      <c r="BE45" s="94">
        <v>0</v>
      </c>
      <c r="BF45" s="94">
        <v>0</v>
      </c>
      <c r="BG45" s="94">
        <v>0</v>
      </c>
      <c r="BH45" s="94">
        <v>0</v>
      </c>
      <c r="BI45" s="102">
        <v>0</v>
      </c>
      <c r="BJ45" s="54">
        <f t="shared" si="47"/>
        <v>2.125</v>
      </c>
      <c r="BK45" s="94">
        <f t="shared" si="48"/>
        <v>0</v>
      </c>
      <c r="BL45" s="94">
        <f t="shared" si="35"/>
        <v>0</v>
      </c>
      <c r="BM45" s="94">
        <f t="shared" si="35"/>
        <v>1.9970000000000001</v>
      </c>
      <c r="BN45" s="94">
        <f t="shared" si="35"/>
        <v>0.128</v>
      </c>
      <c r="BO45" s="94">
        <v>0</v>
      </c>
      <c r="BP45" s="95">
        <v>0</v>
      </c>
      <c r="BQ45" s="56">
        <f t="shared" si="49"/>
        <v>7.7285000000000004</v>
      </c>
      <c r="BR45" s="94">
        <f t="shared" si="36"/>
        <v>0</v>
      </c>
      <c r="BS45" s="94">
        <f t="shared" si="36"/>
        <v>0</v>
      </c>
      <c r="BT45" s="94">
        <f t="shared" si="36"/>
        <v>7.2416</v>
      </c>
      <c r="BU45" s="94">
        <f t="shared" si="36"/>
        <v>0.4869</v>
      </c>
      <c r="BV45" s="94">
        <v>0</v>
      </c>
      <c r="BW45" s="96">
        <v>0</v>
      </c>
      <c r="BX45" s="70">
        <f t="shared" si="50"/>
        <v>7.7285000000000004</v>
      </c>
      <c r="BY45" s="94">
        <f t="shared" si="37"/>
        <v>0</v>
      </c>
      <c r="BZ45" s="94">
        <f t="shared" si="37"/>
        <v>0</v>
      </c>
      <c r="CA45" s="94">
        <f t="shared" si="37"/>
        <v>7.2416</v>
      </c>
      <c r="CB45" s="94">
        <f t="shared" si="37"/>
        <v>0.4869</v>
      </c>
      <c r="CC45" s="94">
        <f t="shared" si="38"/>
        <v>0</v>
      </c>
      <c r="CD45" s="96">
        <f t="shared" si="38"/>
        <v>0</v>
      </c>
      <c r="CE45" s="105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87">
        <v>0</v>
      </c>
    </row>
    <row r="46" spans="3:89" ht="15" customHeight="1" x14ac:dyDescent="0.15">
      <c r="C46" s="5"/>
      <c r="D46" s="31" t="s">
        <v>31</v>
      </c>
      <c r="E46" s="155">
        <v>461</v>
      </c>
      <c r="F46" s="54">
        <f t="shared" si="39"/>
        <v>254.18400000000003</v>
      </c>
      <c r="G46" s="94">
        <v>0</v>
      </c>
      <c r="H46" s="94">
        <v>0</v>
      </c>
      <c r="I46" s="94">
        <v>187.81100000000001</v>
      </c>
      <c r="J46" s="94">
        <v>66.373000000000005</v>
      </c>
      <c r="K46" s="94">
        <v>0</v>
      </c>
      <c r="L46" s="95">
        <v>0</v>
      </c>
      <c r="M46" s="56">
        <f t="shared" si="40"/>
        <v>934.3338</v>
      </c>
      <c r="N46" s="94">
        <v>0</v>
      </c>
      <c r="O46" s="94">
        <v>0</v>
      </c>
      <c r="P46" s="94">
        <v>681.07690000000002</v>
      </c>
      <c r="Q46" s="94">
        <v>253.2569</v>
      </c>
      <c r="R46" s="94">
        <v>0</v>
      </c>
      <c r="S46" s="96">
        <v>0</v>
      </c>
      <c r="T46" s="58">
        <f t="shared" si="41"/>
        <v>0</v>
      </c>
      <c r="U46" s="94">
        <v>0</v>
      </c>
      <c r="V46" s="94">
        <v>0</v>
      </c>
      <c r="W46" s="94">
        <v>0</v>
      </c>
      <c r="X46" s="94">
        <v>0</v>
      </c>
      <c r="Y46" s="94">
        <v>0</v>
      </c>
      <c r="Z46" s="97">
        <v>0</v>
      </c>
      <c r="AA46" s="58">
        <f t="shared" si="42"/>
        <v>0</v>
      </c>
      <c r="AB46" s="94">
        <v>0</v>
      </c>
      <c r="AC46" s="94">
        <v>0</v>
      </c>
      <c r="AD46" s="94">
        <v>0</v>
      </c>
      <c r="AE46" s="94">
        <v>0</v>
      </c>
      <c r="AF46" s="94">
        <v>0</v>
      </c>
      <c r="AG46" s="98">
        <v>0</v>
      </c>
      <c r="AH46" s="61">
        <f t="shared" si="43"/>
        <v>0</v>
      </c>
      <c r="AI46" s="94">
        <v>0</v>
      </c>
      <c r="AJ46" s="94">
        <v>0</v>
      </c>
      <c r="AK46" s="94">
        <v>0</v>
      </c>
      <c r="AL46" s="94">
        <v>0</v>
      </c>
      <c r="AM46" s="94">
        <v>0</v>
      </c>
      <c r="AN46" s="99">
        <v>0</v>
      </c>
      <c r="AO46" s="63">
        <f t="shared" si="44"/>
        <v>0</v>
      </c>
      <c r="AP46" s="94">
        <v>0</v>
      </c>
      <c r="AQ46" s="94">
        <v>0</v>
      </c>
      <c r="AR46" s="94">
        <v>0</v>
      </c>
      <c r="AS46" s="94">
        <v>0</v>
      </c>
      <c r="AT46" s="94">
        <v>0</v>
      </c>
      <c r="AU46" s="100">
        <v>0</v>
      </c>
      <c r="AV46" s="65">
        <f t="shared" si="45"/>
        <v>0</v>
      </c>
      <c r="AW46" s="94">
        <v>0</v>
      </c>
      <c r="AX46" s="94">
        <v>0</v>
      </c>
      <c r="AY46" s="94">
        <v>0</v>
      </c>
      <c r="AZ46" s="94">
        <v>0</v>
      </c>
      <c r="BA46" s="94">
        <v>0</v>
      </c>
      <c r="BB46" s="101">
        <v>0</v>
      </c>
      <c r="BC46" s="67">
        <f t="shared" si="46"/>
        <v>0</v>
      </c>
      <c r="BD46" s="94">
        <v>0</v>
      </c>
      <c r="BE46" s="94">
        <v>0</v>
      </c>
      <c r="BF46" s="94">
        <v>0</v>
      </c>
      <c r="BG46" s="94">
        <v>0</v>
      </c>
      <c r="BH46" s="94">
        <v>0</v>
      </c>
      <c r="BI46" s="102">
        <v>0</v>
      </c>
      <c r="BJ46" s="54">
        <f t="shared" si="47"/>
        <v>254.18400000000003</v>
      </c>
      <c r="BK46" s="94">
        <f t="shared" si="48"/>
        <v>0</v>
      </c>
      <c r="BL46" s="94">
        <f t="shared" si="35"/>
        <v>0</v>
      </c>
      <c r="BM46" s="94">
        <f t="shared" si="35"/>
        <v>187.81100000000001</v>
      </c>
      <c r="BN46" s="94">
        <f t="shared" si="35"/>
        <v>66.373000000000005</v>
      </c>
      <c r="BO46" s="94">
        <v>0</v>
      </c>
      <c r="BP46" s="95">
        <v>0</v>
      </c>
      <c r="BQ46" s="56">
        <f t="shared" si="49"/>
        <v>934.3338</v>
      </c>
      <c r="BR46" s="94">
        <f t="shared" si="36"/>
        <v>0</v>
      </c>
      <c r="BS46" s="94">
        <f t="shared" si="36"/>
        <v>0</v>
      </c>
      <c r="BT46" s="94">
        <f t="shared" si="36"/>
        <v>681.07690000000002</v>
      </c>
      <c r="BU46" s="94">
        <f t="shared" si="36"/>
        <v>253.2569</v>
      </c>
      <c r="BV46" s="94">
        <v>0</v>
      </c>
      <c r="BW46" s="96">
        <v>0</v>
      </c>
      <c r="BX46" s="70">
        <f t="shared" si="50"/>
        <v>934.3338</v>
      </c>
      <c r="BY46" s="94">
        <f t="shared" si="37"/>
        <v>0</v>
      </c>
      <c r="BZ46" s="94">
        <f t="shared" si="37"/>
        <v>0</v>
      </c>
      <c r="CA46" s="94">
        <f t="shared" si="37"/>
        <v>681.07690000000002</v>
      </c>
      <c r="CB46" s="94">
        <f t="shared" si="37"/>
        <v>253.2569</v>
      </c>
      <c r="CC46" s="94">
        <f t="shared" si="38"/>
        <v>0</v>
      </c>
      <c r="CD46" s="96">
        <f t="shared" si="38"/>
        <v>0</v>
      </c>
      <c r="CE46" s="105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87">
        <v>0</v>
      </c>
    </row>
    <row r="47" spans="3:89" ht="15" customHeight="1" x14ac:dyDescent="0.15">
      <c r="C47" s="5"/>
      <c r="D47" s="31" t="s">
        <v>32</v>
      </c>
      <c r="E47" s="155">
        <v>471</v>
      </c>
      <c r="F47" s="54">
        <f t="shared" si="39"/>
        <v>20.169</v>
      </c>
      <c r="G47" s="94">
        <v>0</v>
      </c>
      <c r="H47" s="94">
        <v>0</v>
      </c>
      <c r="I47" s="94">
        <v>5.8150000000000004</v>
      </c>
      <c r="J47" s="94">
        <v>14.353999999999999</v>
      </c>
      <c r="K47" s="94">
        <v>0</v>
      </c>
      <c r="L47" s="95">
        <v>0</v>
      </c>
      <c r="M47" s="56">
        <f t="shared" si="40"/>
        <v>58.14</v>
      </c>
      <c r="N47" s="94">
        <v>0</v>
      </c>
      <c r="O47" s="94">
        <v>0</v>
      </c>
      <c r="P47" s="94">
        <v>16.763100000000001</v>
      </c>
      <c r="Q47" s="94">
        <v>41.376899999999999</v>
      </c>
      <c r="R47" s="94">
        <v>0</v>
      </c>
      <c r="S47" s="96">
        <v>0</v>
      </c>
      <c r="T47" s="58">
        <f t="shared" si="41"/>
        <v>0</v>
      </c>
      <c r="U47" s="94">
        <v>0</v>
      </c>
      <c r="V47" s="94">
        <v>0</v>
      </c>
      <c r="W47" s="94">
        <v>0</v>
      </c>
      <c r="X47" s="94">
        <v>0</v>
      </c>
      <c r="Y47" s="94">
        <v>0</v>
      </c>
      <c r="Z47" s="97">
        <v>0</v>
      </c>
      <c r="AA47" s="58">
        <f t="shared" si="42"/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</v>
      </c>
      <c r="AG47" s="98">
        <v>0</v>
      </c>
      <c r="AH47" s="61">
        <f t="shared" si="43"/>
        <v>0</v>
      </c>
      <c r="AI47" s="94">
        <v>0</v>
      </c>
      <c r="AJ47" s="94">
        <v>0</v>
      </c>
      <c r="AK47" s="94">
        <v>0</v>
      </c>
      <c r="AL47" s="94">
        <v>0</v>
      </c>
      <c r="AM47" s="94">
        <v>0</v>
      </c>
      <c r="AN47" s="99">
        <v>0</v>
      </c>
      <c r="AO47" s="63">
        <f t="shared" si="44"/>
        <v>0</v>
      </c>
      <c r="AP47" s="94">
        <v>0</v>
      </c>
      <c r="AQ47" s="94">
        <v>0</v>
      </c>
      <c r="AR47" s="94">
        <v>0</v>
      </c>
      <c r="AS47" s="94">
        <v>0</v>
      </c>
      <c r="AT47" s="94">
        <v>0</v>
      </c>
      <c r="AU47" s="100">
        <v>0</v>
      </c>
      <c r="AV47" s="65">
        <f t="shared" si="45"/>
        <v>0</v>
      </c>
      <c r="AW47" s="94">
        <v>0</v>
      </c>
      <c r="AX47" s="94">
        <v>0</v>
      </c>
      <c r="AY47" s="94">
        <v>0</v>
      </c>
      <c r="AZ47" s="94">
        <v>0</v>
      </c>
      <c r="BA47" s="94">
        <v>0</v>
      </c>
      <c r="BB47" s="101">
        <v>0</v>
      </c>
      <c r="BC47" s="67">
        <f t="shared" si="46"/>
        <v>0</v>
      </c>
      <c r="BD47" s="94">
        <v>0</v>
      </c>
      <c r="BE47" s="94">
        <v>0</v>
      </c>
      <c r="BF47" s="94">
        <v>0</v>
      </c>
      <c r="BG47" s="94">
        <v>0</v>
      </c>
      <c r="BH47" s="94">
        <v>0</v>
      </c>
      <c r="BI47" s="102">
        <v>0</v>
      </c>
      <c r="BJ47" s="54">
        <f t="shared" si="47"/>
        <v>20.169</v>
      </c>
      <c r="BK47" s="94">
        <f t="shared" si="48"/>
        <v>0</v>
      </c>
      <c r="BL47" s="94">
        <f t="shared" si="35"/>
        <v>0</v>
      </c>
      <c r="BM47" s="94">
        <f t="shared" si="35"/>
        <v>5.8150000000000004</v>
      </c>
      <c r="BN47" s="94">
        <f t="shared" si="35"/>
        <v>14.353999999999999</v>
      </c>
      <c r="BO47" s="94">
        <v>0</v>
      </c>
      <c r="BP47" s="103">
        <v>0</v>
      </c>
      <c r="BQ47" s="56">
        <f t="shared" si="49"/>
        <v>58.14</v>
      </c>
      <c r="BR47" s="94">
        <f t="shared" si="36"/>
        <v>0</v>
      </c>
      <c r="BS47" s="94">
        <f t="shared" si="36"/>
        <v>0</v>
      </c>
      <c r="BT47" s="94">
        <f t="shared" si="36"/>
        <v>16.763100000000001</v>
      </c>
      <c r="BU47" s="94">
        <f t="shared" si="36"/>
        <v>41.376899999999999</v>
      </c>
      <c r="BV47" s="94">
        <v>0</v>
      </c>
      <c r="BW47" s="104">
        <v>0</v>
      </c>
      <c r="BX47" s="70">
        <f t="shared" si="50"/>
        <v>58.14</v>
      </c>
      <c r="BY47" s="94">
        <f t="shared" si="37"/>
        <v>0</v>
      </c>
      <c r="BZ47" s="94">
        <f t="shared" si="37"/>
        <v>0</v>
      </c>
      <c r="CA47" s="94">
        <f t="shared" si="37"/>
        <v>16.763100000000001</v>
      </c>
      <c r="CB47" s="94">
        <f t="shared" si="37"/>
        <v>41.376899999999999</v>
      </c>
      <c r="CC47" s="94">
        <f t="shared" si="38"/>
        <v>0</v>
      </c>
      <c r="CD47" s="95">
        <f t="shared" si="38"/>
        <v>0</v>
      </c>
      <c r="CE47" s="70">
        <v>0</v>
      </c>
      <c r="CF47" s="94">
        <v>0</v>
      </c>
      <c r="CG47" s="94">
        <v>0</v>
      </c>
      <c r="CH47" s="94">
        <v>0</v>
      </c>
      <c r="CI47" s="94">
        <v>0</v>
      </c>
      <c r="CJ47" s="94">
        <v>0</v>
      </c>
      <c r="CK47" s="106">
        <v>0</v>
      </c>
    </row>
    <row r="48" spans="3:89" ht="22.5" x14ac:dyDescent="0.15">
      <c r="C48" s="5"/>
      <c r="D48" s="31" t="s">
        <v>36</v>
      </c>
      <c r="E48" s="155">
        <v>500</v>
      </c>
      <c r="F48" s="109">
        <f>SUM(G48:J48)</f>
        <v>1353.78</v>
      </c>
      <c r="G48" s="94">
        <v>0</v>
      </c>
      <c r="H48" s="94">
        <v>9.0169999999999995</v>
      </c>
      <c r="I48" s="94">
        <v>430.15300000000002</v>
      </c>
      <c r="J48" s="94">
        <v>914.61</v>
      </c>
      <c r="K48" s="94">
        <v>0</v>
      </c>
      <c r="L48" s="95">
        <v>0</v>
      </c>
      <c r="M48" s="117">
        <f>SUM(N48:Q48)</f>
        <v>1894.933</v>
      </c>
      <c r="N48" s="94">
        <v>0</v>
      </c>
      <c r="O48" s="94">
        <v>12.6214</v>
      </c>
      <c r="P48" s="94">
        <v>602.1</v>
      </c>
      <c r="Q48" s="94">
        <v>1280.2116000000001</v>
      </c>
      <c r="R48" s="94">
        <v>0</v>
      </c>
      <c r="S48" s="96">
        <v>0</v>
      </c>
      <c r="T48" s="118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7">
        <v>0</v>
      </c>
      <c r="AA48" s="119">
        <v>0</v>
      </c>
      <c r="AB48" s="94">
        <v>0</v>
      </c>
      <c r="AC48" s="94">
        <v>0</v>
      </c>
      <c r="AD48" s="94">
        <v>0</v>
      </c>
      <c r="AE48" s="94">
        <v>0</v>
      </c>
      <c r="AF48" s="94">
        <v>0</v>
      </c>
      <c r="AG48" s="98">
        <v>0</v>
      </c>
      <c r="AH48" s="120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99">
        <v>0</v>
      </c>
      <c r="AO48" s="121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3">
        <v>0</v>
      </c>
      <c r="AV48" s="124">
        <v>0</v>
      </c>
      <c r="AW48" s="94">
        <v>0</v>
      </c>
      <c r="AX48" s="94">
        <v>0</v>
      </c>
      <c r="AY48" s="94">
        <v>0</v>
      </c>
      <c r="AZ48" s="94">
        <v>0</v>
      </c>
      <c r="BA48" s="94">
        <v>0</v>
      </c>
      <c r="BB48" s="101">
        <v>0</v>
      </c>
      <c r="BC48" s="125">
        <v>0</v>
      </c>
      <c r="BD48" s="94">
        <v>0</v>
      </c>
      <c r="BE48" s="94">
        <v>0</v>
      </c>
      <c r="BF48" s="94">
        <v>0</v>
      </c>
      <c r="BG48" s="94">
        <v>0</v>
      </c>
      <c r="BH48" s="94">
        <v>0</v>
      </c>
      <c r="BI48" s="102">
        <v>0</v>
      </c>
      <c r="BJ48" s="109">
        <f>SUM(BK48:BN48)</f>
        <v>1353.78</v>
      </c>
      <c r="BK48" s="94">
        <f>SUM(G48+U48+AI48)</f>
        <v>0</v>
      </c>
      <c r="BL48" s="94">
        <f>SUM(H48+V48+AJ48)</f>
        <v>9.0169999999999995</v>
      </c>
      <c r="BM48" s="94">
        <f>SUM(I48+W48+AK48)</f>
        <v>430.15300000000002</v>
      </c>
      <c r="BN48" s="94">
        <f>SUM(J48+X48+AL48)</f>
        <v>914.61</v>
      </c>
      <c r="BO48" s="94">
        <v>0</v>
      </c>
      <c r="BP48" s="95">
        <v>0</v>
      </c>
      <c r="BQ48" s="117">
        <f>SUM(BR48:BU48)</f>
        <v>1894.933</v>
      </c>
      <c r="BR48" s="94">
        <f t="shared" si="36"/>
        <v>0</v>
      </c>
      <c r="BS48" s="94">
        <f t="shared" si="36"/>
        <v>12.6214</v>
      </c>
      <c r="BT48" s="94">
        <f t="shared" si="36"/>
        <v>602.1</v>
      </c>
      <c r="BU48" s="94">
        <f t="shared" si="36"/>
        <v>1280.2116000000001</v>
      </c>
      <c r="BV48" s="94">
        <f>SUM(R48+AF48+AT48+BH48)</f>
        <v>0</v>
      </c>
      <c r="BW48" s="96">
        <f>SUM(S48+AG48+AU48+BI48)</f>
        <v>0</v>
      </c>
      <c r="BX48" s="117">
        <f t="shared" si="50"/>
        <v>1894.933</v>
      </c>
      <c r="BY48" s="94">
        <f t="shared" si="37"/>
        <v>0</v>
      </c>
      <c r="BZ48" s="94">
        <f t="shared" si="37"/>
        <v>12.6214</v>
      </c>
      <c r="CA48" s="94">
        <f t="shared" si="37"/>
        <v>602.1</v>
      </c>
      <c r="CB48" s="94">
        <f t="shared" si="37"/>
        <v>1280.2116000000001</v>
      </c>
      <c r="CC48" s="94">
        <f>SUM(BV48-CJ48)</f>
        <v>0</v>
      </c>
      <c r="CD48" s="96">
        <f>SUM(BW48-CK48)</f>
        <v>0</v>
      </c>
      <c r="CE48" s="105">
        <v>0</v>
      </c>
      <c r="CF48" s="94">
        <v>0</v>
      </c>
      <c r="CG48" s="94">
        <v>0</v>
      </c>
      <c r="CH48" s="94">
        <v>0</v>
      </c>
      <c r="CI48" s="94">
        <v>0</v>
      </c>
      <c r="CJ48" s="94">
        <v>0</v>
      </c>
      <c r="CK48" s="106">
        <v>0</v>
      </c>
    </row>
    <row r="49" spans="3:89" ht="15" customHeight="1" x14ac:dyDescent="0.15">
      <c r="C49" s="5"/>
      <c r="D49" s="126" t="s">
        <v>37</v>
      </c>
      <c r="E49" s="157">
        <v>600</v>
      </c>
      <c r="F49" s="127">
        <f>SUM(F17:F23)+SUM(F25:F31)+SUM(F33:F39)+SUM(F41:F47)</f>
        <v>1675.4670000000001</v>
      </c>
      <c r="G49" s="127">
        <f t="shared" ref="G49:BR49" si="51">SUM(G17:G23)+SUM(G25:G31)+SUM(G33:G39)+SUM(G41:G47)</f>
        <v>16.949000000000002</v>
      </c>
      <c r="H49" s="127">
        <f t="shared" si="51"/>
        <v>0</v>
      </c>
      <c r="I49" s="127">
        <f t="shared" si="51"/>
        <v>1175.7060000000001</v>
      </c>
      <c r="J49" s="127">
        <f t="shared" si="51"/>
        <v>482.81200000000001</v>
      </c>
      <c r="K49" s="127">
        <f t="shared" si="51"/>
        <v>0</v>
      </c>
      <c r="L49" s="128">
        <f t="shared" si="51"/>
        <v>0</v>
      </c>
      <c r="M49" s="129">
        <f t="shared" si="51"/>
        <v>6124.710500000001</v>
      </c>
      <c r="N49" s="127">
        <f t="shared" si="51"/>
        <v>45.124600000000001</v>
      </c>
      <c r="O49" s="127">
        <f t="shared" si="51"/>
        <v>0</v>
      </c>
      <c r="P49" s="127">
        <f t="shared" si="51"/>
        <v>4250.99</v>
      </c>
      <c r="Q49" s="127">
        <f t="shared" si="51"/>
        <v>1828.5959000000003</v>
      </c>
      <c r="R49" s="127">
        <f t="shared" si="51"/>
        <v>0</v>
      </c>
      <c r="S49" s="130">
        <f t="shared" si="51"/>
        <v>0</v>
      </c>
      <c r="T49" s="131">
        <f t="shared" si="51"/>
        <v>1.3160000000000001</v>
      </c>
      <c r="U49" s="127">
        <f t="shared" si="51"/>
        <v>0</v>
      </c>
      <c r="V49" s="127">
        <f t="shared" si="51"/>
        <v>0</v>
      </c>
      <c r="W49" s="127">
        <f t="shared" si="51"/>
        <v>1.3160000000000001</v>
      </c>
      <c r="X49" s="127">
        <f t="shared" si="51"/>
        <v>0</v>
      </c>
      <c r="Y49" s="127">
        <f t="shared" si="51"/>
        <v>0</v>
      </c>
      <c r="Z49" s="132">
        <f t="shared" si="51"/>
        <v>0</v>
      </c>
      <c r="AA49" s="133">
        <f t="shared" si="51"/>
        <v>4.9184999999999999</v>
      </c>
      <c r="AB49" s="127">
        <f t="shared" si="51"/>
        <v>0</v>
      </c>
      <c r="AC49" s="127">
        <f t="shared" si="51"/>
        <v>0</v>
      </c>
      <c r="AD49" s="127">
        <f t="shared" si="51"/>
        <v>4.9184999999999999</v>
      </c>
      <c r="AE49" s="127">
        <f t="shared" si="51"/>
        <v>0</v>
      </c>
      <c r="AF49" s="127">
        <f t="shared" si="51"/>
        <v>0</v>
      </c>
      <c r="AG49" s="134">
        <f t="shared" si="51"/>
        <v>0</v>
      </c>
      <c r="AH49" s="135">
        <f t="shared" si="51"/>
        <v>735.93299999999999</v>
      </c>
      <c r="AI49" s="127">
        <f t="shared" si="51"/>
        <v>0</v>
      </c>
      <c r="AJ49" s="127">
        <f t="shared" si="51"/>
        <v>1.3120000000000001</v>
      </c>
      <c r="AK49" s="127">
        <f t="shared" si="51"/>
        <v>734.62100000000009</v>
      </c>
      <c r="AL49" s="127">
        <f t="shared" si="51"/>
        <v>0</v>
      </c>
      <c r="AM49" s="127">
        <f t="shared" si="51"/>
        <v>0</v>
      </c>
      <c r="AN49" s="136">
        <f t="shared" si="51"/>
        <v>0</v>
      </c>
      <c r="AO49" s="137">
        <f t="shared" si="51"/>
        <v>1541.5615</v>
      </c>
      <c r="AP49" s="127">
        <f t="shared" si="51"/>
        <v>0</v>
      </c>
      <c r="AQ49" s="127">
        <f t="shared" si="51"/>
        <v>3.3538999999999999</v>
      </c>
      <c r="AR49" s="127">
        <f t="shared" si="51"/>
        <v>1538.2076</v>
      </c>
      <c r="AS49" s="127">
        <f t="shared" si="51"/>
        <v>0</v>
      </c>
      <c r="AT49" s="127">
        <f t="shared" si="51"/>
        <v>0</v>
      </c>
      <c r="AU49" s="138">
        <f t="shared" si="51"/>
        <v>0</v>
      </c>
      <c r="AV49" s="139">
        <f t="shared" si="51"/>
        <v>5.4718999999999998</v>
      </c>
      <c r="AW49" s="127">
        <f t="shared" si="51"/>
        <v>0</v>
      </c>
      <c r="AX49" s="127">
        <f t="shared" si="51"/>
        <v>5.5999999999999999E-3</v>
      </c>
      <c r="AY49" s="127">
        <f t="shared" si="51"/>
        <v>5.4663000000000004</v>
      </c>
      <c r="AZ49" s="127">
        <f t="shared" si="51"/>
        <v>0</v>
      </c>
      <c r="BA49" s="127">
        <f t="shared" si="51"/>
        <v>0</v>
      </c>
      <c r="BB49" s="140">
        <f t="shared" si="51"/>
        <v>0</v>
      </c>
      <c r="BC49" s="141">
        <f t="shared" si="51"/>
        <v>2091.3719000000001</v>
      </c>
      <c r="BD49" s="127">
        <f t="shared" si="51"/>
        <v>0</v>
      </c>
      <c r="BE49" s="127">
        <f t="shared" si="51"/>
        <v>1.3989</v>
      </c>
      <c r="BF49" s="127">
        <f t="shared" si="51"/>
        <v>2089.973</v>
      </c>
      <c r="BG49" s="127">
        <f t="shared" si="51"/>
        <v>0</v>
      </c>
      <c r="BH49" s="127">
        <f t="shared" si="51"/>
        <v>0</v>
      </c>
      <c r="BI49" s="142">
        <f t="shared" si="51"/>
        <v>0</v>
      </c>
      <c r="BJ49" s="143">
        <f t="shared" si="51"/>
        <v>2412.7160000000003</v>
      </c>
      <c r="BK49" s="127">
        <f t="shared" si="51"/>
        <v>16.949000000000002</v>
      </c>
      <c r="BL49" s="127">
        <f t="shared" si="51"/>
        <v>1.3120000000000001</v>
      </c>
      <c r="BM49" s="127">
        <f t="shared" si="51"/>
        <v>1911.643</v>
      </c>
      <c r="BN49" s="127">
        <f t="shared" si="51"/>
        <v>482.81200000000001</v>
      </c>
      <c r="BO49" s="127">
        <f t="shared" si="51"/>
        <v>0</v>
      </c>
      <c r="BP49" s="144">
        <f t="shared" si="51"/>
        <v>0</v>
      </c>
      <c r="BQ49" s="145">
        <f t="shared" si="51"/>
        <v>7671.1905000000006</v>
      </c>
      <c r="BR49" s="127">
        <f t="shared" si="51"/>
        <v>45.124600000000001</v>
      </c>
      <c r="BS49" s="127">
        <f t="shared" ref="BS49:CK49" si="52">SUM(BS17:BS23)+SUM(BS25:BS31)+SUM(BS33:BS39)+SUM(BS41:BS47)</f>
        <v>3.3538999999999999</v>
      </c>
      <c r="BT49" s="127">
        <f t="shared" si="52"/>
        <v>5794.1161000000002</v>
      </c>
      <c r="BU49" s="127">
        <f t="shared" si="52"/>
        <v>1828.5959000000003</v>
      </c>
      <c r="BV49" s="127">
        <f t="shared" si="52"/>
        <v>0</v>
      </c>
      <c r="BW49" s="146">
        <f t="shared" si="52"/>
        <v>0</v>
      </c>
      <c r="BX49" s="147">
        <f t="shared" si="52"/>
        <v>9711.1701000000012</v>
      </c>
      <c r="BY49" s="127">
        <f t="shared" si="52"/>
        <v>45.124600000000001</v>
      </c>
      <c r="BZ49" s="127">
        <f t="shared" si="52"/>
        <v>4.5937999999999999</v>
      </c>
      <c r="CA49" s="127">
        <f t="shared" si="52"/>
        <v>7832.8557999999994</v>
      </c>
      <c r="CB49" s="127">
        <f t="shared" si="52"/>
        <v>1828.5959000000003</v>
      </c>
      <c r="CC49" s="127">
        <f t="shared" si="52"/>
        <v>0</v>
      </c>
      <c r="CD49" s="128">
        <f t="shared" si="52"/>
        <v>0</v>
      </c>
      <c r="CE49" s="145">
        <f t="shared" si="52"/>
        <v>51.392299999999999</v>
      </c>
      <c r="CF49" s="127">
        <f t="shared" si="52"/>
        <v>0</v>
      </c>
      <c r="CG49" s="127">
        <f t="shared" si="52"/>
        <v>0.159</v>
      </c>
      <c r="CH49" s="127">
        <f t="shared" si="52"/>
        <v>51.2333</v>
      </c>
      <c r="CI49" s="127">
        <f t="shared" si="52"/>
        <v>0</v>
      </c>
      <c r="CJ49" s="127">
        <f t="shared" si="52"/>
        <v>0</v>
      </c>
      <c r="CK49" s="148">
        <f t="shared" si="52"/>
        <v>0</v>
      </c>
    </row>
  </sheetData>
  <mergeCells count="39">
    <mergeCell ref="T12:Z12"/>
    <mergeCell ref="D11:K11"/>
    <mergeCell ref="D12:D14"/>
    <mergeCell ref="E12:E14"/>
    <mergeCell ref="F12:L12"/>
    <mergeCell ref="M12:S12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R13:BW13"/>
    <mergeCell ref="BX13:BX14"/>
    <mergeCell ref="BY13:CD13"/>
    <mergeCell ref="CE13:CE14"/>
    <mergeCell ref="CF13:CK13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activeCell="I32" sqref="I32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" style="1" customWidth="1"/>
    <col min="7" max="8" width="9.7109375" style="1" customWidth="1"/>
    <col min="9" max="9" width="10.28515625" style="1" customWidth="1"/>
    <col min="10" max="12" width="9.7109375" style="1" customWidth="1"/>
    <col min="13" max="13" width="10.28515625" style="1" customWidth="1"/>
    <col min="14" max="15" width="9.7109375" style="1" customWidth="1"/>
    <col min="16" max="16" width="10" style="1" customWidth="1"/>
    <col min="17" max="61" width="9.7109375" style="1" customWidth="1"/>
    <col min="62" max="62" width="10.28515625" style="1" customWidth="1"/>
    <col min="63" max="63" width="9.7109375" style="1" customWidth="1"/>
    <col min="64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" style="1" customWidth="1"/>
    <col min="263" max="264" width="9.7109375" style="1" customWidth="1"/>
    <col min="265" max="265" width="10.28515625" style="1" customWidth="1"/>
    <col min="266" max="268" width="9.7109375" style="1" customWidth="1"/>
    <col min="269" max="269" width="10.28515625" style="1" customWidth="1"/>
    <col min="270" max="271" width="9.7109375" style="1" customWidth="1"/>
    <col min="272" max="272" width="10" style="1" customWidth="1"/>
    <col min="273" max="317" width="9.7109375" style="1" customWidth="1"/>
    <col min="318" max="318" width="10.28515625" style="1" customWidth="1"/>
    <col min="319" max="319" width="9.7109375" style="1" customWidth="1"/>
    <col min="320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" style="1" customWidth="1"/>
    <col min="519" max="520" width="9.7109375" style="1" customWidth="1"/>
    <col min="521" max="521" width="10.28515625" style="1" customWidth="1"/>
    <col min="522" max="524" width="9.7109375" style="1" customWidth="1"/>
    <col min="525" max="525" width="10.28515625" style="1" customWidth="1"/>
    <col min="526" max="527" width="9.7109375" style="1" customWidth="1"/>
    <col min="528" max="528" width="10" style="1" customWidth="1"/>
    <col min="529" max="573" width="9.7109375" style="1" customWidth="1"/>
    <col min="574" max="574" width="10.28515625" style="1" customWidth="1"/>
    <col min="575" max="575" width="9.7109375" style="1" customWidth="1"/>
    <col min="576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" style="1" customWidth="1"/>
    <col min="775" max="776" width="9.7109375" style="1" customWidth="1"/>
    <col min="777" max="777" width="10.28515625" style="1" customWidth="1"/>
    <col min="778" max="780" width="9.7109375" style="1" customWidth="1"/>
    <col min="781" max="781" width="10.28515625" style="1" customWidth="1"/>
    <col min="782" max="783" width="9.7109375" style="1" customWidth="1"/>
    <col min="784" max="784" width="10" style="1" customWidth="1"/>
    <col min="785" max="829" width="9.7109375" style="1" customWidth="1"/>
    <col min="830" max="830" width="10.28515625" style="1" customWidth="1"/>
    <col min="831" max="831" width="9.7109375" style="1" customWidth="1"/>
    <col min="832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" style="1" customWidth="1"/>
    <col min="1031" max="1032" width="9.7109375" style="1" customWidth="1"/>
    <col min="1033" max="1033" width="10.28515625" style="1" customWidth="1"/>
    <col min="1034" max="1036" width="9.7109375" style="1" customWidth="1"/>
    <col min="1037" max="1037" width="10.28515625" style="1" customWidth="1"/>
    <col min="1038" max="1039" width="9.7109375" style="1" customWidth="1"/>
    <col min="1040" max="1040" width="10" style="1" customWidth="1"/>
    <col min="1041" max="1085" width="9.7109375" style="1" customWidth="1"/>
    <col min="1086" max="1086" width="10.28515625" style="1" customWidth="1"/>
    <col min="1087" max="1087" width="9.7109375" style="1" customWidth="1"/>
    <col min="1088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" style="1" customWidth="1"/>
    <col min="1287" max="1288" width="9.7109375" style="1" customWidth="1"/>
    <col min="1289" max="1289" width="10.28515625" style="1" customWidth="1"/>
    <col min="1290" max="1292" width="9.7109375" style="1" customWidth="1"/>
    <col min="1293" max="1293" width="10.28515625" style="1" customWidth="1"/>
    <col min="1294" max="1295" width="9.7109375" style="1" customWidth="1"/>
    <col min="1296" max="1296" width="10" style="1" customWidth="1"/>
    <col min="1297" max="1341" width="9.7109375" style="1" customWidth="1"/>
    <col min="1342" max="1342" width="10.28515625" style="1" customWidth="1"/>
    <col min="1343" max="1343" width="9.7109375" style="1" customWidth="1"/>
    <col min="1344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" style="1" customWidth="1"/>
    <col min="1543" max="1544" width="9.7109375" style="1" customWidth="1"/>
    <col min="1545" max="1545" width="10.28515625" style="1" customWidth="1"/>
    <col min="1546" max="1548" width="9.7109375" style="1" customWidth="1"/>
    <col min="1549" max="1549" width="10.28515625" style="1" customWidth="1"/>
    <col min="1550" max="1551" width="9.7109375" style="1" customWidth="1"/>
    <col min="1552" max="1552" width="10" style="1" customWidth="1"/>
    <col min="1553" max="1597" width="9.7109375" style="1" customWidth="1"/>
    <col min="1598" max="1598" width="10.28515625" style="1" customWidth="1"/>
    <col min="1599" max="1599" width="9.7109375" style="1" customWidth="1"/>
    <col min="1600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" style="1" customWidth="1"/>
    <col min="1799" max="1800" width="9.7109375" style="1" customWidth="1"/>
    <col min="1801" max="1801" width="10.28515625" style="1" customWidth="1"/>
    <col min="1802" max="1804" width="9.7109375" style="1" customWidth="1"/>
    <col min="1805" max="1805" width="10.28515625" style="1" customWidth="1"/>
    <col min="1806" max="1807" width="9.7109375" style="1" customWidth="1"/>
    <col min="1808" max="1808" width="10" style="1" customWidth="1"/>
    <col min="1809" max="1853" width="9.7109375" style="1" customWidth="1"/>
    <col min="1854" max="1854" width="10.28515625" style="1" customWidth="1"/>
    <col min="1855" max="1855" width="9.7109375" style="1" customWidth="1"/>
    <col min="1856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" style="1" customWidth="1"/>
    <col min="2055" max="2056" width="9.7109375" style="1" customWidth="1"/>
    <col min="2057" max="2057" width="10.28515625" style="1" customWidth="1"/>
    <col min="2058" max="2060" width="9.7109375" style="1" customWidth="1"/>
    <col min="2061" max="2061" width="10.28515625" style="1" customWidth="1"/>
    <col min="2062" max="2063" width="9.7109375" style="1" customWidth="1"/>
    <col min="2064" max="2064" width="10" style="1" customWidth="1"/>
    <col min="2065" max="2109" width="9.7109375" style="1" customWidth="1"/>
    <col min="2110" max="2110" width="10.28515625" style="1" customWidth="1"/>
    <col min="2111" max="2111" width="9.7109375" style="1" customWidth="1"/>
    <col min="2112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" style="1" customWidth="1"/>
    <col min="2311" max="2312" width="9.7109375" style="1" customWidth="1"/>
    <col min="2313" max="2313" width="10.28515625" style="1" customWidth="1"/>
    <col min="2314" max="2316" width="9.7109375" style="1" customWidth="1"/>
    <col min="2317" max="2317" width="10.28515625" style="1" customWidth="1"/>
    <col min="2318" max="2319" width="9.7109375" style="1" customWidth="1"/>
    <col min="2320" max="2320" width="10" style="1" customWidth="1"/>
    <col min="2321" max="2365" width="9.7109375" style="1" customWidth="1"/>
    <col min="2366" max="2366" width="10.28515625" style="1" customWidth="1"/>
    <col min="2367" max="2367" width="9.7109375" style="1" customWidth="1"/>
    <col min="2368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" style="1" customWidth="1"/>
    <col min="2567" max="2568" width="9.7109375" style="1" customWidth="1"/>
    <col min="2569" max="2569" width="10.28515625" style="1" customWidth="1"/>
    <col min="2570" max="2572" width="9.7109375" style="1" customWidth="1"/>
    <col min="2573" max="2573" width="10.28515625" style="1" customWidth="1"/>
    <col min="2574" max="2575" width="9.7109375" style="1" customWidth="1"/>
    <col min="2576" max="2576" width="10" style="1" customWidth="1"/>
    <col min="2577" max="2621" width="9.7109375" style="1" customWidth="1"/>
    <col min="2622" max="2622" width="10.28515625" style="1" customWidth="1"/>
    <col min="2623" max="2623" width="9.7109375" style="1" customWidth="1"/>
    <col min="2624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" style="1" customWidth="1"/>
    <col min="2823" max="2824" width="9.7109375" style="1" customWidth="1"/>
    <col min="2825" max="2825" width="10.28515625" style="1" customWidth="1"/>
    <col min="2826" max="2828" width="9.7109375" style="1" customWidth="1"/>
    <col min="2829" max="2829" width="10.28515625" style="1" customWidth="1"/>
    <col min="2830" max="2831" width="9.7109375" style="1" customWidth="1"/>
    <col min="2832" max="2832" width="10" style="1" customWidth="1"/>
    <col min="2833" max="2877" width="9.7109375" style="1" customWidth="1"/>
    <col min="2878" max="2878" width="10.28515625" style="1" customWidth="1"/>
    <col min="2879" max="2879" width="9.7109375" style="1" customWidth="1"/>
    <col min="2880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" style="1" customWidth="1"/>
    <col min="3079" max="3080" width="9.7109375" style="1" customWidth="1"/>
    <col min="3081" max="3081" width="10.28515625" style="1" customWidth="1"/>
    <col min="3082" max="3084" width="9.7109375" style="1" customWidth="1"/>
    <col min="3085" max="3085" width="10.28515625" style="1" customWidth="1"/>
    <col min="3086" max="3087" width="9.7109375" style="1" customWidth="1"/>
    <col min="3088" max="3088" width="10" style="1" customWidth="1"/>
    <col min="3089" max="3133" width="9.7109375" style="1" customWidth="1"/>
    <col min="3134" max="3134" width="10.28515625" style="1" customWidth="1"/>
    <col min="3135" max="3135" width="9.7109375" style="1" customWidth="1"/>
    <col min="3136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" style="1" customWidth="1"/>
    <col min="3335" max="3336" width="9.7109375" style="1" customWidth="1"/>
    <col min="3337" max="3337" width="10.28515625" style="1" customWidth="1"/>
    <col min="3338" max="3340" width="9.7109375" style="1" customWidth="1"/>
    <col min="3341" max="3341" width="10.28515625" style="1" customWidth="1"/>
    <col min="3342" max="3343" width="9.7109375" style="1" customWidth="1"/>
    <col min="3344" max="3344" width="10" style="1" customWidth="1"/>
    <col min="3345" max="3389" width="9.7109375" style="1" customWidth="1"/>
    <col min="3390" max="3390" width="10.28515625" style="1" customWidth="1"/>
    <col min="3391" max="3391" width="9.7109375" style="1" customWidth="1"/>
    <col min="3392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" style="1" customWidth="1"/>
    <col min="3591" max="3592" width="9.7109375" style="1" customWidth="1"/>
    <col min="3593" max="3593" width="10.28515625" style="1" customWidth="1"/>
    <col min="3594" max="3596" width="9.7109375" style="1" customWidth="1"/>
    <col min="3597" max="3597" width="10.28515625" style="1" customWidth="1"/>
    <col min="3598" max="3599" width="9.7109375" style="1" customWidth="1"/>
    <col min="3600" max="3600" width="10" style="1" customWidth="1"/>
    <col min="3601" max="3645" width="9.7109375" style="1" customWidth="1"/>
    <col min="3646" max="3646" width="10.28515625" style="1" customWidth="1"/>
    <col min="3647" max="3647" width="9.7109375" style="1" customWidth="1"/>
    <col min="3648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" style="1" customWidth="1"/>
    <col min="3847" max="3848" width="9.7109375" style="1" customWidth="1"/>
    <col min="3849" max="3849" width="10.28515625" style="1" customWidth="1"/>
    <col min="3850" max="3852" width="9.7109375" style="1" customWidth="1"/>
    <col min="3853" max="3853" width="10.28515625" style="1" customWidth="1"/>
    <col min="3854" max="3855" width="9.7109375" style="1" customWidth="1"/>
    <col min="3856" max="3856" width="10" style="1" customWidth="1"/>
    <col min="3857" max="3901" width="9.7109375" style="1" customWidth="1"/>
    <col min="3902" max="3902" width="10.28515625" style="1" customWidth="1"/>
    <col min="3903" max="3903" width="9.7109375" style="1" customWidth="1"/>
    <col min="3904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" style="1" customWidth="1"/>
    <col min="4103" max="4104" width="9.7109375" style="1" customWidth="1"/>
    <col min="4105" max="4105" width="10.28515625" style="1" customWidth="1"/>
    <col min="4106" max="4108" width="9.7109375" style="1" customWidth="1"/>
    <col min="4109" max="4109" width="10.28515625" style="1" customWidth="1"/>
    <col min="4110" max="4111" width="9.7109375" style="1" customWidth="1"/>
    <col min="4112" max="4112" width="10" style="1" customWidth="1"/>
    <col min="4113" max="4157" width="9.7109375" style="1" customWidth="1"/>
    <col min="4158" max="4158" width="10.28515625" style="1" customWidth="1"/>
    <col min="4159" max="4159" width="9.7109375" style="1" customWidth="1"/>
    <col min="4160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" style="1" customWidth="1"/>
    <col min="4359" max="4360" width="9.7109375" style="1" customWidth="1"/>
    <col min="4361" max="4361" width="10.28515625" style="1" customWidth="1"/>
    <col min="4362" max="4364" width="9.7109375" style="1" customWidth="1"/>
    <col min="4365" max="4365" width="10.28515625" style="1" customWidth="1"/>
    <col min="4366" max="4367" width="9.7109375" style="1" customWidth="1"/>
    <col min="4368" max="4368" width="10" style="1" customWidth="1"/>
    <col min="4369" max="4413" width="9.7109375" style="1" customWidth="1"/>
    <col min="4414" max="4414" width="10.28515625" style="1" customWidth="1"/>
    <col min="4415" max="4415" width="9.7109375" style="1" customWidth="1"/>
    <col min="4416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" style="1" customWidth="1"/>
    <col min="4615" max="4616" width="9.7109375" style="1" customWidth="1"/>
    <col min="4617" max="4617" width="10.28515625" style="1" customWidth="1"/>
    <col min="4618" max="4620" width="9.7109375" style="1" customWidth="1"/>
    <col min="4621" max="4621" width="10.28515625" style="1" customWidth="1"/>
    <col min="4622" max="4623" width="9.7109375" style="1" customWidth="1"/>
    <col min="4624" max="4624" width="10" style="1" customWidth="1"/>
    <col min="4625" max="4669" width="9.7109375" style="1" customWidth="1"/>
    <col min="4670" max="4670" width="10.28515625" style="1" customWidth="1"/>
    <col min="4671" max="4671" width="9.7109375" style="1" customWidth="1"/>
    <col min="4672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" style="1" customWidth="1"/>
    <col min="4871" max="4872" width="9.7109375" style="1" customWidth="1"/>
    <col min="4873" max="4873" width="10.28515625" style="1" customWidth="1"/>
    <col min="4874" max="4876" width="9.7109375" style="1" customWidth="1"/>
    <col min="4877" max="4877" width="10.28515625" style="1" customWidth="1"/>
    <col min="4878" max="4879" width="9.7109375" style="1" customWidth="1"/>
    <col min="4880" max="4880" width="10" style="1" customWidth="1"/>
    <col min="4881" max="4925" width="9.7109375" style="1" customWidth="1"/>
    <col min="4926" max="4926" width="10.28515625" style="1" customWidth="1"/>
    <col min="4927" max="4927" width="9.7109375" style="1" customWidth="1"/>
    <col min="4928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" style="1" customWidth="1"/>
    <col min="5127" max="5128" width="9.7109375" style="1" customWidth="1"/>
    <col min="5129" max="5129" width="10.28515625" style="1" customWidth="1"/>
    <col min="5130" max="5132" width="9.7109375" style="1" customWidth="1"/>
    <col min="5133" max="5133" width="10.28515625" style="1" customWidth="1"/>
    <col min="5134" max="5135" width="9.7109375" style="1" customWidth="1"/>
    <col min="5136" max="5136" width="10" style="1" customWidth="1"/>
    <col min="5137" max="5181" width="9.7109375" style="1" customWidth="1"/>
    <col min="5182" max="5182" width="10.28515625" style="1" customWidth="1"/>
    <col min="5183" max="5183" width="9.7109375" style="1" customWidth="1"/>
    <col min="5184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" style="1" customWidth="1"/>
    <col min="5383" max="5384" width="9.7109375" style="1" customWidth="1"/>
    <col min="5385" max="5385" width="10.28515625" style="1" customWidth="1"/>
    <col min="5386" max="5388" width="9.7109375" style="1" customWidth="1"/>
    <col min="5389" max="5389" width="10.28515625" style="1" customWidth="1"/>
    <col min="5390" max="5391" width="9.7109375" style="1" customWidth="1"/>
    <col min="5392" max="5392" width="10" style="1" customWidth="1"/>
    <col min="5393" max="5437" width="9.7109375" style="1" customWidth="1"/>
    <col min="5438" max="5438" width="10.28515625" style="1" customWidth="1"/>
    <col min="5439" max="5439" width="9.7109375" style="1" customWidth="1"/>
    <col min="5440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" style="1" customWidth="1"/>
    <col min="5639" max="5640" width="9.7109375" style="1" customWidth="1"/>
    <col min="5641" max="5641" width="10.28515625" style="1" customWidth="1"/>
    <col min="5642" max="5644" width="9.7109375" style="1" customWidth="1"/>
    <col min="5645" max="5645" width="10.28515625" style="1" customWidth="1"/>
    <col min="5646" max="5647" width="9.7109375" style="1" customWidth="1"/>
    <col min="5648" max="5648" width="10" style="1" customWidth="1"/>
    <col min="5649" max="5693" width="9.7109375" style="1" customWidth="1"/>
    <col min="5694" max="5694" width="10.28515625" style="1" customWidth="1"/>
    <col min="5695" max="5695" width="9.7109375" style="1" customWidth="1"/>
    <col min="5696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" style="1" customWidth="1"/>
    <col min="5895" max="5896" width="9.7109375" style="1" customWidth="1"/>
    <col min="5897" max="5897" width="10.28515625" style="1" customWidth="1"/>
    <col min="5898" max="5900" width="9.7109375" style="1" customWidth="1"/>
    <col min="5901" max="5901" width="10.28515625" style="1" customWidth="1"/>
    <col min="5902" max="5903" width="9.7109375" style="1" customWidth="1"/>
    <col min="5904" max="5904" width="10" style="1" customWidth="1"/>
    <col min="5905" max="5949" width="9.7109375" style="1" customWidth="1"/>
    <col min="5950" max="5950" width="10.28515625" style="1" customWidth="1"/>
    <col min="5951" max="5951" width="9.7109375" style="1" customWidth="1"/>
    <col min="5952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" style="1" customWidth="1"/>
    <col min="6151" max="6152" width="9.7109375" style="1" customWidth="1"/>
    <col min="6153" max="6153" width="10.28515625" style="1" customWidth="1"/>
    <col min="6154" max="6156" width="9.7109375" style="1" customWidth="1"/>
    <col min="6157" max="6157" width="10.28515625" style="1" customWidth="1"/>
    <col min="6158" max="6159" width="9.7109375" style="1" customWidth="1"/>
    <col min="6160" max="6160" width="10" style="1" customWidth="1"/>
    <col min="6161" max="6205" width="9.7109375" style="1" customWidth="1"/>
    <col min="6206" max="6206" width="10.28515625" style="1" customWidth="1"/>
    <col min="6207" max="6207" width="9.7109375" style="1" customWidth="1"/>
    <col min="6208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" style="1" customWidth="1"/>
    <col min="6407" max="6408" width="9.7109375" style="1" customWidth="1"/>
    <col min="6409" max="6409" width="10.28515625" style="1" customWidth="1"/>
    <col min="6410" max="6412" width="9.7109375" style="1" customWidth="1"/>
    <col min="6413" max="6413" width="10.28515625" style="1" customWidth="1"/>
    <col min="6414" max="6415" width="9.7109375" style="1" customWidth="1"/>
    <col min="6416" max="6416" width="10" style="1" customWidth="1"/>
    <col min="6417" max="6461" width="9.7109375" style="1" customWidth="1"/>
    <col min="6462" max="6462" width="10.28515625" style="1" customWidth="1"/>
    <col min="6463" max="6463" width="9.7109375" style="1" customWidth="1"/>
    <col min="6464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" style="1" customWidth="1"/>
    <col min="6663" max="6664" width="9.7109375" style="1" customWidth="1"/>
    <col min="6665" max="6665" width="10.28515625" style="1" customWidth="1"/>
    <col min="6666" max="6668" width="9.7109375" style="1" customWidth="1"/>
    <col min="6669" max="6669" width="10.28515625" style="1" customWidth="1"/>
    <col min="6670" max="6671" width="9.7109375" style="1" customWidth="1"/>
    <col min="6672" max="6672" width="10" style="1" customWidth="1"/>
    <col min="6673" max="6717" width="9.7109375" style="1" customWidth="1"/>
    <col min="6718" max="6718" width="10.28515625" style="1" customWidth="1"/>
    <col min="6719" max="6719" width="9.7109375" style="1" customWidth="1"/>
    <col min="6720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" style="1" customWidth="1"/>
    <col min="6919" max="6920" width="9.7109375" style="1" customWidth="1"/>
    <col min="6921" max="6921" width="10.28515625" style="1" customWidth="1"/>
    <col min="6922" max="6924" width="9.7109375" style="1" customWidth="1"/>
    <col min="6925" max="6925" width="10.28515625" style="1" customWidth="1"/>
    <col min="6926" max="6927" width="9.7109375" style="1" customWidth="1"/>
    <col min="6928" max="6928" width="10" style="1" customWidth="1"/>
    <col min="6929" max="6973" width="9.7109375" style="1" customWidth="1"/>
    <col min="6974" max="6974" width="10.28515625" style="1" customWidth="1"/>
    <col min="6975" max="6975" width="9.7109375" style="1" customWidth="1"/>
    <col min="6976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" style="1" customWidth="1"/>
    <col min="7175" max="7176" width="9.7109375" style="1" customWidth="1"/>
    <col min="7177" max="7177" width="10.28515625" style="1" customWidth="1"/>
    <col min="7178" max="7180" width="9.7109375" style="1" customWidth="1"/>
    <col min="7181" max="7181" width="10.28515625" style="1" customWidth="1"/>
    <col min="7182" max="7183" width="9.7109375" style="1" customWidth="1"/>
    <col min="7184" max="7184" width="10" style="1" customWidth="1"/>
    <col min="7185" max="7229" width="9.7109375" style="1" customWidth="1"/>
    <col min="7230" max="7230" width="10.28515625" style="1" customWidth="1"/>
    <col min="7231" max="7231" width="9.7109375" style="1" customWidth="1"/>
    <col min="7232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" style="1" customWidth="1"/>
    <col min="7431" max="7432" width="9.7109375" style="1" customWidth="1"/>
    <col min="7433" max="7433" width="10.28515625" style="1" customWidth="1"/>
    <col min="7434" max="7436" width="9.7109375" style="1" customWidth="1"/>
    <col min="7437" max="7437" width="10.28515625" style="1" customWidth="1"/>
    <col min="7438" max="7439" width="9.7109375" style="1" customWidth="1"/>
    <col min="7440" max="7440" width="10" style="1" customWidth="1"/>
    <col min="7441" max="7485" width="9.7109375" style="1" customWidth="1"/>
    <col min="7486" max="7486" width="10.28515625" style="1" customWidth="1"/>
    <col min="7487" max="7487" width="9.7109375" style="1" customWidth="1"/>
    <col min="7488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" style="1" customWidth="1"/>
    <col min="7687" max="7688" width="9.7109375" style="1" customWidth="1"/>
    <col min="7689" max="7689" width="10.28515625" style="1" customWidth="1"/>
    <col min="7690" max="7692" width="9.7109375" style="1" customWidth="1"/>
    <col min="7693" max="7693" width="10.28515625" style="1" customWidth="1"/>
    <col min="7694" max="7695" width="9.7109375" style="1" customWidth="1"/>
    <col min="7696" max="7696" width="10" style="1" customWidth="1"/>
    <col min="7697" max="7741" width="9.7109375" style="1" customWidth="1"/>
    <col min="7742" max="7742" width="10.28515625" style="1" customWidth="1"/>
    <col min="7743" max="7743" width="9.7109375" style="1" customWidth="1"/>
    <col min="7744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" style="1" customWidth="1"/>
    <col min="7943" max="7944" width="9.7109375" style="1" customWidth="1"/>
    <col min="7945" max="7945" width="10.28515625" style="1" customWidth="1"/>
    <col min="7946" max="7948" width="9.7109375" style="1" customWidth="1"/>
    <col min="7949" max="7949" width="10.28515625" style="1" customWidth="1"/>
    <col min="7950" max="7951" width="9.7109375" style="1" customWidth="1"/>
    <col min="7952" max="7952" width="10" style="1" customWidth="1"/>
    <col min="7953" max="7997" width="9.7109375" style="1" customWidth="1"/>
    <col min="7998" max="7998" width="10.28515625" style="1" customWidth="1"/>
    <col min="7999" max="7999" width="9.7109375" style="1" customWidth="1"/>
    <col min="8000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" style="1" customWidth="1"/>
    <col min="8199" max="8200" width="9.7109375" style="1" customWidth="1"/>
    <col min="8201" max="8201" width="10.28515625" style="1" customWidth="1"/>
    <col min="8202" max="8204" width="9.7109375" style="1" customWidth="1"/>
    <col min="8205" max="8205" width="10.28515625" style="1" customWidth="1"/>
    <col min="8206" max="8207" width="9.7109375" style="1" customWidth="1"/>
    <col min="8208" max="8208" width="10" style="1" customWidth="1"/>
    <col min="8209" max="8253" width="9.7109375" style="1" customWidth="1"/>
    <col min="8254" max="8254" width="10.28515625" style="1" customWidth="1"/>
    <col min="8255" max="8255" width="9.7109375" style="1" customWidth="1"/>
    <col min="8256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" style="1" customWidth="1"/>
    <col min="8455" max="8456" width="9.7109375" style="1" customWidth="1"/>
    <col min="8457" max="8457" width="10.28515625" style="1" customWidth="1"/>
    <col min="8458" max="8460" width="9.7109375" style="1" customWidth="1"/>
    <col min="8461" max="8461" width="10.28515625" style="1" customWidth="1"/>
    <col min="8462" max="8463" width="9.7109375" style="1" customWidth="1"/>
    <col min="8464" max="8464" width="10" style="1" customWidth="1"/>
    <col min="8465" max="8509" width="9.7109375" style="1" customWidth="1"/>
    <col min="8510" max="8510" width="10.28515625" style="1" customWidth="1"/>
    <col min="8511" max="8511" width="9.7109375" style="1" customWidth="1"/>
    <col min="8512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" style="1" customWidth="1"/>
    <col min="8711" max="8712" width="9.7109375" style="1" customWidth="1"/>
    <col min="8713" max="8713" width="10.28515625" style="1" customWidth="1"/>
    <col min="8714" max="8716" width="9.7109375" style="1" customWidth="1"/>
    <col min="8717" max="8717" width="10.28515625" style="1" customWidth="1"/>
    <col min="8718" max="8719" width="9.7109375" style="1" customWidth="1"/>
    <col min="8720" max="8720" width="10" style="1" customWidth="1"/>
    <col min="8721" max="8765" width="9.7109375" style="1" customWidth="1"/>
    <col min="8766" max="8766" width="10.28515625" style="1" customWidth="1"/>
    <col min="8767" max="8767" width="9.7109375" style="1" customWidth="1"/>
    <col min="8768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" style="1" customWidth="1"/>
    <col min="8967" max="8968" width="9.7109375" style="1" customWidth="1"/>
    <col min="8969" max="8969" width="10.28515625" style="1" customWidth="1"/>
    <col min="8970" max="8972" width="9.7109375" style="1" customWidth="1"/>
    <col min="8973" max="8973" width="10.28515625" style="1" customWidth="1"/>
    <col min="8974" max="8975" width="9.7109375" style="1" customWidth="1"/>
    <col min="8976" max="8976" width="10" style="1" customWidth="1"/>
    <col min="8977" max="9021" width="9.7109375" style="1" customWidth="1"/>
    <col min="9022" max="9022" width="10.28515625" style="1" customWidth="1"/>
    <col min="9023" max="9023" width="9.7109375" style="1" customWidth="1"/>
    <col min="9024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" style="1" customWidth="1"/>
    <col min="9223" max="9224" width="9.7109375" style="1" customWidth="1"/>
    <col min="9225" max="9225" width="10.28515625" style="1" customWidth="1"/>
    <col min="9226" max="9228" width="9.7109375" style="1" customWidth="1"/>
    <col min="9229" max="9229" width="10.28515625" style="1" customWidth="1"/>
    <col min="9230" max="9231" width="9.7109375" style="1" customWidth="1"/>
    <col min="9232" max="9232" width="10" style="1" customWidth="1"/>
    <col min="9233" max="9277" width="9.7109375" style="1" customWidth="1"/>
    <col min="9278" max="9278" width="10.28515625" style="1" customWidth="1"/>
    <col min="9279" max="9279" width="9.7109375" style="1" customWidth="1"/>
    <col min="9280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" style="1" customWidth="1"/>
    <col min="9479" max="9480" width="9.7109375" style="1" customWidth="1"/>
    <col min="9481" max="9481" width="10.28515625" style="1" customWidth="1"/>
    <col min="9482" max="9484" width="9.7109375" style="1" customWidth="1"/>
    <col min="9485" max="9485" width="10.28515625" style="1" customWidth="1"/>
    <col min="9486" max="9487" width="9.7109375" style="1" customWidth="1"/>
    <col min="9488" max="9488" width="10" style="1" customWidth="1"/>
    <col min="9489" max="9533" width="9.7109375" style="1" customWidth="1"/>
    <col min="9534" max="9534" width="10.28515625" style="1" customWidth="1"/>
    <col min="9535" max="9535" width="9.7109375" style="1" customWidth="1"/>
    <col min="9536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" style="1" customWidth="1"/>
    <col min="9735" max="9736" width="9.7109375" style="1" customWidth="1"/>
    <col min="9737" max="9737" width="10.28515625" style="1" customWidth="1"/>
    <col min="9738" max="9740" width="9.7109375" style="1" customWidth="1"/>
    <col min="9741" max="9741" width="10.28515625" style="1" customWidth="1"/>
    <col min="9742" max="9743" width="9.7109375" style="1" customWidth="1"/>
    <col min="9744" max="9744" width="10" style="1" customWidth="1"/>
    <col min="9745" max="9789" width="9.7109375" style="1" customWidth="1"/>
    <col min="9790" max="9790" width="10.28515625" style="1" customWidth="1"/>
    <col min="9791" max="9791" width="9.7109375" style="1" customWidth="1"/>
    <col min="9792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" style="1" customWidth="1"/>
    <col min="9991" max="9992" width="9.7109375" style="1" customWidth="1"/>
    <col min="9993" max="9993" width="10.28515625" style="1" customWidth="1"/>
    <col min="9994" max="9996" width="9.7109375" style="1" customWidth="1"/>
    <col min="9997" max="9997" width="10.28515625" style="1" customWidth="1"/>
    <col min="9998" max="9999" width="9.7109375" style="1" customWidth="1"/>
    <col min="10000" max="10000" width="10" style="1" customWidth="1"/>
    <col min="10001" max="10045" width="9.7109375" style="1" customWidth="1"/>
    <col min="10046" max="10046" width="10.28515625" style="1" customWidth="1"/>
    <col min="10047" max="10047" width="9.7109375" style="1" customWidth="1"/>
    <col min="10048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" style="1" customWidth="1"/>
    <col min="10247" max="10248" width="9.7109375" style="1" customWidth="1"/>
    <col min="10249" max="10249" width="10.28515625" style="1" customWidth="1"/>
    <col min="10250" max="10252" width="9.7109375" style="1" customWidth="1"/>
    <col min="10253" max="10253" width="10.28515625" style="1" customWidth="1"/>
    <col min="10254" max="10255" width="9.7109375" style="1" customWidth="1"/>
    <col min="10256" max="10256" width="10" style="1" customWidth="1"/>
    <col min="10257" max="10301" width="9.7109375" style="1" customWidth="1"/>
    <col min="10302" max="10302" width="10.28515625" style="1" customWidth="1"/>
    <col min="10303" max="10303" width="9.7109375" style="1" customWidth="1"/>
    <col min="10304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" style="1" customWidth="1"/>
    <col min="10503" max="10504" width="9.7109375" style="1" customWidth="1"/>
    <col min="10505" max="10505" width="10.28515625" style="1" customWidth="1"/>
    <col min="10506" max="10508" width="9.7109375" style="1" customWidth="1"/>
    <col min="10509" max="10509" width="10.28515625" style="1" customWidth="1"/>
    <col min="10510" max="10511" width="9.7109375" style="1" customWidth="1"/>
    <col min="10512" max="10512" width="10" style="1" customWidth="1"/>
    <col min="10513" max="10557" width="9.7109375" style="1" customWidth="1"/>
    <col min="10558" max="10558" width="10.28515625" style="1" customWidth="1"/>
    <col min="10559" max="10559" width="9.7109375" style="1" customWidth="1"/>
    <col min="10560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" style="1" customWidth="1"/>
    <col min="10759" max="10760" width="9.7109375" style="1" customWidth="1"/>
    <col min="10761" max="10761" width="10.28515625" style="1" customWidth="1"/>
    <col min="10762" max="10764" width="9.7109375" style="1" customWidth="1"/>
    <col min="10765" max="10765" width="10.28515625" style="1" customWidth="1"/>
    <col min="10766" max="10767" width="9.7109375" style="1" customWidth="1"/>
    <col min="10768" max="10768" width="10" style="1" customWidth="1"/>
    <col min="10769" max="10813" width="9.7109375" style="1" customWidth="1"/>
    <col min="10814" max="10814" width="10.28515625" style="1" customWidth="1"/>
    <col min="10815" max="10815" width="9.7109375" style="1" customWidth="1"/>
    <col min="10816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" style="1" customWidth="1"/>
    <col min="11015" max="11016" width="9.7109375" style="1" customWidth="1"/>
    <col min="11017" max="11017" width="10.28515625" style="1" customWidth="1"/>
    <col min="11018" max="11020" width="9.7109375" style="1" customWidth="1"/>
    <col min="11021" max="11021" width="10.28515625" style="1" customWidth="1"/>
    <col min="11022" max="11023" width="9.7109375" style="1" customWidth="1"/>
    <col min="11024" max="11024" width="10" style="1" customWidth="1"/>
    <col min="11025" max="11069" width="9.7109375" style="1" customWidth="1"/>
    <col min="11070" max="11070" width="10.28515625" style="1" customWidth="1"/>
    <col min="11071" max="11071" width="9.7109375" style="1" customWidth="1"/>
    <col min="11072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" style="1" customWidth="1"/>
    <col min="11271" max="11272" width="9.7109375" style="1" customWidth="1"/>
    <col min="11273" max="11273" width="10.28515625" style="1" customWidth="1"/>
    <col min="11274" max="11276" width="9.7109375" style="1" customWidth="1"/>
    <col min="11277" max="11277" width="10.28515625" style="1" customWidth="1"/>
    <col min="11278" max="11279" width="9.7109375" style="1" customWidth="1"/>
    <col min="11280" max="11280" width="10" style="1" customWidth="1"/>
    <col min="11281" max="11325" width="9.7109375" style="1" customWidth="1"/>
    <col min="11326" max="11326" width="10.28515625" style="1" customWidth="1"/>
    <col min="11327" max="11327" width="9.7109375" style="1" customWidth="1"/>
    <col min="11328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" style="1" customWidth="1"/>
    <col min="11527" max="11528" width="9.7109375" style="1" customWidth="1"/>
    <col min="11529" max="11529" width="10.28515625" style="1" customWidth="1"/>
    <col min="11530" max="11532" width="9.7109375" style="1" customWidth="1"/>
    <col min="11533" max="11533" width="10.28515625" style="1" customWidth="1"/>
    <col min="11534" max="11535" width="9.7109375" style="1" customWidth="1"/>
    <col min="11536" max="11536" width="10" style="1" customWidth="1"/>
    <col min="11537" max="11581" width="9.7109375" style="1" customWidth="1"/>
    <col min="11582" max="11582" width="10.28515625" style="1" customWidth="1"/>
    <col min="11583" max="11583" width="9.7109375" style="1" customWidth="1"/>
    <col min="11584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" style="1" customWidth="1"/>
    <col min="11783" max="11784" width="9.7109375" style="1" customWidth="1"/>
    <col min="11785" max="11785" width="10.28515625" style="1" customWidth="1"/>
    <col min="11786" max="11788" width="9.7109375" style="1" customWidth="1"/>
    <col min="11789" max="11789" width="10.28515625" style="1" customWidth="1"/>
    <col min="11790" max="11791" width="9.7109375" style="1" customWidth="1"/>
    <col min="11792" max="11792" width="10" style="1" customWidth="1"/>
    <col min="11793" max="11837" width="9.7109375" style="1" customWidth="1"/>
    <col min="11838" max="11838" width="10.28515625" style="1" customWidth="1"/>
    <col min="11839" max="11839" width="9.7109375" style="1" customWidth="1"/>
    <col min="11840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" style="1" customWidth="1"/>
    <col min="12039" max="12040" width="9.7109375" style="1" customWidth="1"/>
    <col min="12041" max="12041" width="10.28515625" style="1" customWidth="1"/>
    <col min="12042" max="12044" width="9.7109375" style="1" customWidth="1"/>
    <col min="12045" max="12045" width="10.28515625" style="1" customWidth="1"/>
    <col min="12046" max="12047" width="9.7109375" style="1" customWidth="1"/>
    <col min="12048" max="12048" width="10" style="1" customWidth="1"/>
    <col min="12049" max="12093" width="9.7109375" style="1" customWidth="1"/>
    <col min="12094" max="12094" width="10.28515625" style="1" customWidth="1"/>
    <col min="12095" max="12095" width="9.7109375" style="1" customWidth="1"/>
    <col min="12096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" style="1" customWidth="1"/>
    <col min="12295" max="12296" width="9.7109375" style="1" customWidth="1"/>
    <col min="12297" max="12297" width="10.28515625" style="1" customWidth="1"/>
    <col min="12298" max="12300" width="9.7109375" style="1" customWidth="1"/>
    <col min="12301" max="12301" width="10.28515625" style="1" customWidth="1"/>
    <col min="12302" max="12303" width="9.7109375" style="1" customWidth="1"/>
    <col min="12304" max="12304" width="10" style="1" customWidth="1"/>
    <col min="12305" max="12349" width="9.7109375" style="1" customWidth="1"/>
    <col min="12350" max="12350" width="10.28515625" style="1" customWidth="1"/>
    <col min="12351" max="12351" width="9.7109375" style="1" customWidth="1"/>
    <col min="12352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" style="1" customWidth="1"/>
    <col min="12551" max="12552" width="9.7109375" style="1" customWidth="1"/>
    <col min="12553" max="12553" width="10.28515625" style="1" customWidth="1"/>
    <col min="12554" max="12556" width="9.7109375" style="1" customWidth="1"/>
    <col min="12557" max="12557" width="10.28515625" style="1" customWidth="1"/>
    <col min="12558" max="12559" width="9.7109375" style="1" customWidth="1"/>
    <col min="12560" max="12560" width="10" style="1" customWidth="1"/>
    <col min="12561" max="12605" width="9.7109375" style="1" customWidth="1"/>
    <col min="12606" max="12606" width="10.28515625" style="1" customWidth="1"/>
    <col min="12607" max="12607" width="9.7109375" style="1" customWidth="1"/>
    <col min="12608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" style="1" customWidth="1"/>
    <col min="12807" max="12808" width="9.7109375" style="1" customWidth="1"/>
    <col min="12809" max="12809" width="10.28515625" style="1" customWidth="1"/>
    <col min="12810" max="12812" width="9.7109375" style="1" customWidth="1"/>
    <col min="12813" max="12813" width="10.28515625" style="1" customWidth="1"/>
    <col min="12814" max="12815" width="9.7109375" style="1" customWidth="1"/>
    <col min="12816" max="12816" width="10" style="1" customWidth="1"/>
    <col min="12817" max="12861" width="9.7109375" style="1" customWidth="1"/>
    <col min="12862" max="12862" width="10.28515625" style="1" customWidth="1"/>
    <col min="12863" max="12863" width="9.7109375" style="1" customWidth="1"/>
    <col min="12864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" style="1" customWidth="1"/>
    <col min="13063" max="13064" width="9.7109375" style="1" customWidth="1"/>
    <col min="13065" max="13065" width="10.28515625" style="1" customWidth="1"/>
    <col min="13066" max="13068" width="9.7109375" style="1" customWidth="1"/>
    <col min="13069" max="13069" width="10.28515625" style="1" customWidth="1"/>
    <col min="13070" max="13071" width="9.7109375" style="1" customWidth="1"/>
    <col min="13072" max="13072" width="10" style="1" customWidth="1"/>
    <col min="13073" max="13117" width="9.7109375" style="1" customWidth="1"/>
    <col min="13118" max="13118" width="10.28515625" style="1" customWidth="1"/>
    <col min="13119" max="13119" width="9.7109375" style="1" customWidth="1"/>
    <col min="13120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" style="1" customWidth="1"/>
    <col min="13319" max="13320" width="9.7109375" style="1" customWidth="1"/>
    <col min="13321" max="13321" width="10.28515625" style="1" customWidth="1"/>
    <col min="13322" max="13324" width="9.7109375" style="1" customWidth="1"/>
    <col min="13325" max="13325" width="10.28515625" style="1" customWidth="1"/>
    <col min="13326" max="13327" width="9.7109375" style="1" customWidth="1"/>
    <col min="13328" max="13328" width="10" style="1" customWidth="1"/>
    <col min="13329" max="13373" width="9.7109375" style="1" customWidth="1"/>
    <col min="13374" max="13374" width="10.28515625" style="1" customWidth="1"/>
    <col min="13375" max="13375" width="9.7109375" style="1" customWidth="1"/>
    <col min="13376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" style="1" customWidth="1"/>
    <col min="13575" max="13576" width="9.7109375" style="1" customWidth="1"/>
    <col min="13577" max="13577" width="10.28515625" style="1" customWidth="1"/>
    <col min="13578" max="13580" width="9.7109375" style="1" customWidth="1"/>
    <col min="13581" max="13581" width="10.28515625" style="1" customWidth="1"/>
    <col min="13582" max="13583" width="9.7109375" style="1" customWidth="1"/>
    <col min="13584" max="13584" width="10" style="1" customWidth="1"/>
    <col min="13585" max="13629" width="9.7109375" style="1" customWidth="1"/>
    <col min="13630" max="13630" width="10.28515625" style="1" customWidth="1"/>
    <col min="13631" max="13631" width="9.7109375" style="1" customWidth="1"/>
    <col min="13632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" style="1" customWidth="1"/>
    <col min="13831" max="13832" width="9.7109375" style="1" customWidth="1"/>
    <col min="13833" max="13833" width="10.28515625" style="1" customWidth="1"/>
    <col min="13834" max="13836" width="9.7109375" style="1" customWidth="1"/>
    <col min="13837" max="13837" width="10.28515625" style="1" customWidth="1"/>
    <col min="13838" max="13839" width="9.7109375" style="1" customWidth="1"/>
    <col min="13840" max="13840" width="10" style="1" customWidth="1"/>
    <col min="13841" max="13885" width="9.7109375" style="1" customWidth="1"/>
    <col min="13886" max="13886" width="10.28515625" style="1" customWidth="1"/>
    <col min="13887" max="13887" width="9.7109375" style="1" customWidth="1"/>
    <col min="13888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" style="1" customWidth="1"/>
    <col min="14087" max="14088" width="9.7109375" style="1" customWidth="1"/>
    <col min="14089" max="14089" width="10.28515625" style="1" customWidth="1"/>
    <col min="14090" max="14092" width="9.7109375" style="1" customWidth="1"/>
    <col min="14093" max="14093" width="10.28515625" style="1" customWidth="1"/>
    <col min="14094" max="14095" width="9.7109375" style="1" customWidth="1"/>
    <col min="14096" max="14096" width="10" style="1" customWidth="1"/>
    <col min="14097" max="14141" width="9.7109375" style="1" customWidth="1"/>
    <col min="14142" max="14142" width="10.28515625" style="1" customWidth="1"/>
    <col min="14143" max="14143" width="9.7109375" style="1" customWidth="1"/>
    <col min="14144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" style="1" customWidth="1"/>
    <col min="14343" max="14344" width="9.7109375" style="1" customWidth="1"/>
    <col min="14345" max="14345" width="10.28515625" style="1" customWidth="1"/>
    <col min="14346" max="14348" width="9.7109375" style="1" customWidth="1"/>
    <col min="14349" max="14349" width="10.28515625" style="1" customWidth="1"/>
    <col min="14350" max="14351" width="9.7109375" style="1" customWidth="1"/>
    <col min="14352" max="14352" width="10" style="1" customWidth="1"/>
    <col min="14353" max="14397" width="9.7109375" style="1" customWidth="1"/>
    <col min="14398" max="14398" width="10.28515625" style="1" customWidth="1"/>
    <col min="14399" max="14399" width="9.7109375" style="1" customWidth="1"/>
    <col min="14400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" style="1" customWidth="1"/>
    <col min="14599" max="14600" width="9.7109375" style="1" customWidth="1"/>
    <col min="14601" max="14601" width="10.28515625" style="1" customWidth="1"/>
    <col min="14602" max="14604" width="9.7109375" style="1" customWidth="1"/>
    <col min="14605" max="14605" width="10.28515625" style="1" customWidth="1"/>
    <col min="14606" max="14607" width="9.7109375" style="1" customWidth="1"/>
    <col min="14608" max="14608" width="10" style="1" customWidth="1"/>
    <col min="14609" max="14653" width="9.7109375" style="1" customWidth="1"/>
    <col min="14654" max="14654" width="10.28515625" style="1" customWidth="1"/>
    <col min="14655" max="14655" width="9.7109375" style="1" customWidth="1"/>
    <col min="14656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" style="1" customWidth="1"/>
    <col min="14855" max="14856" width="9.7109375" style="1" customWidth="1"/>
    <col min="14857" max="14857" width="10.28515625" style="1" customWidth="1"/>
    <col min="14858" max="14860" width="9.7109375" style="1" customWidth="1"/>
    <col min="14861" max="14861" width="10.28515625" style="1" customWidth="1"/>
    <col min="14862" max="14863" width="9.7109375" style="1" customWidth="1"/>
    <col min="14864" max="14864" width="10" style="1" customWidth="1"/>
    <col min="14865" max="14909" width="9.7109375" style="1" customWidth="1"/>
    <col min="14910" max="14910" width="10.28515625" style="1" customWidth="1"/>
    <col min="14911" max="14911" width="9.7109375" style="1" customWidth="1"/>
    <col min="14912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" style="1" customWidth="1"/>
    <col min="15111" max="15112" width="9.7109375" style="1" customWidth="1"/>
    <col min="15113" max="15113" width="10.28515625" style="1" customWidth="1"/>
    <col min="15114" max="15116" width="9.7109375" style="1" customWidth="1"/>
    <col min="15117" max="15117" width="10.28515625" style="1" customWidth="1"/>
    <col min="15118" max="15119" width="9.7109375" style="1" customWidth="1"/>
    <col min="15120" max="15120" width="10" style="1" customWidth="1"/>
    <col min="15121" max="15165" width="9.7109375" style="1" customWidth="1"/>
    <col min="15166" max="15166" width="10.28515625" style="1" customWidth="1"/>
    <col min="15167" max="15167" width="9.7109375" style="1" customWidth="1"/>
    <col min="15168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" style="1" customWidth="1"/>
    <col min="15367" max="15368" width="9.7109375" style="1" customWidth="1"/>
    <col min="15369" max="15369" width="10.28515625" style="1" customWidth="1"/>
    <col min="15370" max="15372" width="9.7109375" style="1" customWidth="1"/>
    <col min="15373" max="15373" width="10.28515625" style="1" customWidth="1"/>
    <col min="15374" max="15375" width="9.7109375" style="1" customWidth="1"/>
    <col min="15376" max="15376" width="10" style="1" customWidth="1"/>
    <col min="15377" max="15421" width="9.7109375" style="1" customWidth="1"/>
    <col min="15422" max="15422" width="10.28515625" style="1" customWidth="1"/>
    <col min="15423" max="15423" width="9.7109375" style="1" customWidth="1"/>
    <col min="15424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" style="1" customWidth="1"/>
    <col min="15623" max="15624" width="9.7109375" style="1" customWidth="1"/>
    <col min="15625" max="15625" width="10.28515625" style="1" customWidth="1"/>
    <col min="15626" max="15628" width="9.7109375" style="1" customWidth="1"/>
    <col min="15629" max="15629" width="10.28515625" style="1" customWidth="1"/>
    <col min="15630" max="15631" width="9.7109375" style="1" customWidth="1"/>
    <col min="15632" max="15632" width="10" style="1" customWidth="1"/>
    <col min="15633" max="15677" width="9.7109375" style="1" customWidth="1"/>
    <col min="15678" max="15678" width="10.28515625" style="1" customWidth="1"/>
    <col min="15679" max="15679" width="9.7109375" style="1" customWidth="1"/>
    <col min="15680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" style="1" customWidth="1"/>
    <col min="15879" max="15880" width="9.7109375" style="1" customWidth="1"/>
    <col min="15881" max="15881" width="10.28515625" style="1" customWidth="1"/>
    <col min="15882" max="15884" width="9.7109375" style="1" customWidth="1"/>
    <col min="15885" max="15885" width="10.28515625" style="1" customWidth="1"/>
    <col min="15886" max="15887" width="9.7109375" style="1" customWidth="1"/>
    <col min="15888" max="15888" width="10" style="1" customWidth="1"/>
    <col min="15889" max="15933" width="9.7109375" style="1" customWidth="1"/>
    <col min="15934" max="15934" width="10.28515625" style="1" customWidth="1"/>
    <col min="15935" max="15935" width="9.7109375" style="1" customWidth="1"/>
    <col min="15936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" style="1" customWidth="1"/>
    <col min="16135" max="16136" width="9.7109375" style="1" customWidth="1"/>
    <col min="16137" max="16137" width="10.28515625" style="1" customWidth="1"/>
    <col min="16138" max="16140" width="9.7109375" style="1" customWidth="1"/>
    <col min="16141" max="16141" width="10.28515625" style="1" customWidth="1"/>
    <col min="16142" max="16143" width="9.7109375" style="1" customWidth="1"/>
    <col min="16144" max="16144" width="10" style="1" customWidth="1"/>
    <col min="16145" max="16189" width="9.7109375" style="1" customWidth="1"/>
    <col min="16190" max="16190" width="10.28515625" style="1" customWidth="1"/>
    <col min="16191" max="16191" width="9.7109375" style="1" customWidth="1"/>
    <col min="16192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212"/>
      <c r="E11" s="212"/>
      <c r="F11" s="212"/>
      <c r="G11" s="212"/>
      <c r="H11" s="212"/>
      <c r="I11" s="212"/>
      <c r="J11" s="212"/>
      <c r="K11" s="212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179" t="s">
        <v>3</v>
      </c>
      <c r="E12" s="179" t="s">
        <v>4</v>
      </c>
      <c r="F12" s="179" t="s">
        <v>5</v>
      </c>
      <c r="G12" s="179"/>
      <c r="H12" s="179"/>
      <c r="I12" s="179"/>
      <c r="J12" s="179"/>
      <c r="K12" s="179"/>
      <c r="L12" s="183"/>
      <c r="M12" s="204" t="s">
        <v>6</v>
      </c>
      <c r="N12" s="179"/>
      <c r="O12" s="179"/>
      <c r="P12" s="179"/>
      <c r="Q12" s="179"/>
      <c r="R12" s="179"/>
      <c r="S12" s="206"/>
      <c r="T12" s="207" t="s">
        <v>7</v>
      </c>
      <c r="U12" s="179"/>
      <c r="V12" s="179"/>
      <c r="W12" s="179"/>
      <c r="X12" s="179"/>
      <c r="Y12" s="179"/>
      <c r="Z12" s="209"/>
      <c r="AA12" s="210" t="s">
        <v>8</v>
      </c>
      <c r="AB12" s="179"/>
      <c r="AC12" s="179"/>
      <c r="AD12" s="179"/>
      <c r="AE12" s="179"/>
      <c r="AF12" s="179"/>
      <c r="AG12" s="187"/>
      <c r="AH12" s="188" t="s">
        <v>9</v>
      </c>
      <c r="AI12" s="179"/>
      <c r="AJ12" s="179"/>
      <c r="AK12" s="179"/>
      <c r="AL12" s="179"/>
      <c r="AM12" s="179"/>
      <c r="AN12" s="190"/>
      <c r="AO12" s="191" t="s">
        <v>10</v>
      </c>
      <c r="AP12" s="179"/>
      <c r="AQ12" s="179"/>
      <c r="AR12" s="179"/>
      <c r="AS12" s="179"/>
      <c r="AT12" s="179"/>
      <c r="AU12" s="193"/>
      <c r="AV12" s="194" t="s">
        <v>11</v>
      </c>
      <c r="AW12" s="179"/>
      <c r="AX12" s="179"/>
      <c r="AY12" s="179"/>
      <c r="AZ12" s="179"/>
      <c r="BA12" s="179"/>
      <c r="BB12" s="196"/>
      <c r="BC12" s="197" t="s">
        <v>12</v>
      </c>
      <c r="BD12" s="179"/>
      <c r="BE12" s="179"/>
      <c r="BF12" s="179"/>
      <c r="BG12" s="179"/>
      <c r="BH12" s="179"/>
      <c r="BI12" s="199"/>
      <c r="BJ12" s="200" t="s">
        <v>13</v>
      </c>
      <c r="BK12" s="179"/>
      <c r="BL12" s="179"/>
      <c r="BM12" s="179"/>
      <c r="BN12" s="179"/>
      <c r="BO12" s="179"/>
      <c r="BP12" s="202"/>
      <c r="BQ12" s="185" t="s">
        <v>14</v>
      </c>
      <c r="BR12" s="179"/>
      <c r="BS12" s="179"/>
      <c r="BT12" s="179"/>
      <c r="BU12" s="179"/>
      <c r="BV12" s="179"/>
      <c r="BW12" s="180"/>
      <c r="BX12" s="181" t="s">
        <v>15</v>
      </c>
      <c r="BY12" s="179"/>
      <c r="BZ12" s="179"/>
      <c r="CA12" s="179"/>
      <c r="CB12" s="179"/>
      <c r="CC12" s="179"/>
      <c r="CD12" s="183"/>
      <c r="CE12" s="181" t="s">
        <v>16</v>
      </c>
      <c r="CF12" s="179"/>
      <c r="CG12" s="179"/>
      <c r="CH12" s="179"/>
      <c r="CI12" s="179"/>
      <c r="CJ12" s="179"/>
      <c r="CK12" s="184"/>
    </row>
    <row r="13" spans="1:89" ht="15" customHeight="1" x14ac:dyDescent="0.15">
      <c r="C13" s="5"/>
      <c r="D13" s="179"/>
      <c r="E13" s="179"/>
      <c r="F13" s="179" t="s">
        <v>17</v>
      </c>
      <c r="G13" s="179" t="s">
        <v>18</v>
      </c>
      <c r="H13" s="179"/>
      <c r="I13" s="179"/>
      <c r="J13" s="179"/>
      <c r="K13" s="179"/>
      <c r="L13" s="183"/>
      <c r="M13" s="204" t="s">
        <v>17</v>
      </c>
      <c r="N13" s="179" t="s">
        <v>18</v>
      </c>
      <c r="O13" s="179"/>
      <c r="P13" s="179"/>
      <c r="Q13" s="179"/>
      <c r="R13" s="179"/>
      <c r="S13" s="206"/>
      <c r="T13" s="207" t="s">
        <v>17</v>
      </c>
      <c r="U13" s="179" t="s">
        <v>18</v>
      </c>
      <c r="V13" s="179"/>
      <c r="W13" s="179"/>
      <c r="X13" s="179"/>
      <c r="Y13" s="179"/>
      <c r="Z13" s="209"/>
      <c r="AA13" s="210" t="s">
        <v>17</v>
      </c>
      <c r="AB13" s="179" t="s">
        <v>18</v>
      </c>
      <c r="AC13" s="179"/>
      <c r="AD13" s="179"/>
      <c r="AE13" s="179"/>
      <c r="AF13" s="179"/>
      <c r="AG13" s="187"/>
      <c r="AH13" s="188" t="s">
        <v>17</v>
      </c>
      <c r="AI13" s="179" t="s">
        <v>18</v>
      </c>
      <c r="AJ13" s="179"/>
      <c r="AK13" s="179"/>
      <c r="AL13" s="179"/>
      <c r="AM13" s="179"/>
      <c r="AN13" s="190"/>
      <c r="AO13" s="191" t="s">
        <v>17</v>
      </c>
      <c r="AP13" s="179" t="s">
        <v>18</v>
      </c>
      <c r="AQ13" s="179"/>
      <c r="AR13" s="179"/>
      <c r="AS13" s="179"/>
      <c r="AT13" s="179"/>
      <c r="AU13" s="193"/>
      <c r="AV13" s="194" t="s">
        <v>17</v>
      </c>
      <c r="AW13" s="179" t="s">
        <v>18</v>
      </c>
      <c r="AX13" s="179"/>
      <c r="AY13" s="179"/>
      <c r="AZ13" s="179"/>
      <c r="BA13" s="179"/>
      <c r="BB13" s="196"/>
      <c r="BC13" s="197" t="s">
        <v>17</v>
      </c>
      <c r="BD13" s="179" t="s">
        <v>18</v>
      </c>
      <c r="BE13" s="179"/>
      <c r="BF13" s="179"/>
      <c r="BG13" s="179"/>
      <c r="BH13" s="179"/>
      <c r="BI13" s="199"/>
      <c r="BJ13" s="200" t="s">
        <v>17</v>
      </c>
      <c r="BK13" s="179" t="s">
        <v>18</v>
      </c>
      <c r="BL13" s="179"/>
      <c r="BM13" s="179"/>
      <c r="BN13" s="179"/>
      <c r="BO13" s="179"/>
      <c r="BP13" s="202"/>
      <c r="BQ13" s="185" t="s">
        <v>17</v>
      </c>
      <c r="BR13" s="179" t="s">
        <v>18</v>
      </c>
      <c r="BS13" s="179"/>
      <c r="BT13" s="179"/>
      <c r="BU13" s="179"/>
      <c r="BV13" s="179"/>
      <c r="BW13" s="180"/>
      <c r="BX13" s="181" t="s">
        <v>17</v>
      </c>
      <c r="BY13" s="179" t="s">
        <v>18</v>
      </c>
      <c r="BZ13" s="179"/>
      <c r="CA13" s="179"/>
      <c r="CB13" s="179"/>
      <c r="CC13" s="179"/>
      <c r="CD13" s="183"/>
      <c r="CE13" s="181" t="s">
        <v>17</v>
      </c>
      <c r="CF13" s="179" t="s">
        <v>18</v>
      </c>
      <c r="CG13" s="179"/>
      <c r="CH13" s="179"/>
      <c r="CI13" s="179"/>
      <c r="CJ13" s="179"/>
      <c r="CK13" s="184"/>
    </row>
    <row r="14" spans="1:89" ht="15" customHeight="1" x14ac:dyDescent="0.15">
      <c r="C14" s="5"/>
      <c r="D14" s="179"/>
      <c r="E14" s="179"/>
      <c r="F14" s="203"/>
      <c r="G14" s="160" t="s">
        <v>19</v>
      </c>
      <c r="H14" s="160" t="s">
        <v>20</v>
      </c>
      <c r="I14" s="160" t="s">
        <v>21</v>
      </c>
      <c r="J14" s="160" t="s">
        <v>22</v>
      </c>
      <c r="K14" s="160" t="s">
        <v>23</v>
      </c>
      <c r="L14" s="17" t="s">
        <v>24</v>
      </c>
      <c r="M14" s="205"/>
      <c r="N14" s="160" t="s">
        <v>19</v>
      </c>
      <c r="O14" s="160" t="s">
        <v>20</v>
      </c>
      <c r="P14" s="160" t="s">
        <v>21</v>
      </c>
      <c r="Q14" s="160" t="s">
        <v>22</v>
      </c>
      <c r="R14" s="160" t="s">
        <v>23</v>
      </c>
      <c r="S14" s="18" t="s">
        <v>24</v>
      </c>
      <c r="T14" s="208"/>
      <c r="U14" s="160" t="s">
        <v>19</v>
      </c>
      <c r="V14" s="160" t="s">
        <v>20</v>
      </c>
      <c r="W14" s="160" t="s">
        <v>21</v>
      </c>
      <c r="X14" s="160" t="s">
        <v>22</v>
      </c>
      <c r="Y14" s="160" t="s">
        <v>23</v>
      </c>
      <c r="Z14" s="19" t="s">
        <v>24</v>
      </c>
      <c r="AA14" s="211"/>
      <c r="AB14" s="160" t="s">
        <v>19</v>
      </c>
      <c r="AC14" s="160" t="s">
        <v>20</v>
      </c>
      <c r="AD14" s="160" t="s">
        <v>21</v>
      </c>
      <c r="AE14" s="160" t="s">
        <v>22</v>
      </c>
      <c r="AF14" s="160" t="s">
        <v>23</v>
      </c>
      <c r="AG14" s="20" t="s">
        <v>24</v>
      </c>
      <c r="AH14" s="189"/>
      <c r="AI14" s="160" t="s">
        <v>19</v>
      </c>
      <c r="AJ14" s="160" t="s">
        <v>20</v>
      </c>
      <c r="AK14" s="160" t="s">
        <v>21</v>
      </c>
      <c r="AL14" s="160" t="s">
        <v>22</v>
      </c>
      <c r="AM14" s="160" t="s">
        <v>23</v>
      </c>
      <c r="AN14" s="21" t="s">
        <v>24</v>
      </c>
      <c r="AO14" s="192"/>
      <c r="AP14" s="160" t="s">
        <v>19</v>
      </c>
      <c r="AQ14" s="160" t="s">
        <v>20</v>
      </c>
      <c r="AR14" s="160" t="s">
        <v>21</v>
      </c>
      <c r="AS14" s="160" t="s">
        <v>22</v>
      </c>
      <c r="AT14" s="160" t="s">
        <v>23</v>
      </c>
      <c r="AU14" s="22" t="s">
        <v>24</v>
      </c>
      <c r="AV14" s="195"/>
      <c r="AW14" s="160" t="s">
        <v>19</v>
      </c>
      <c r="AX14" s="160" t="s">
        <v>20</v>
      </c>
      <c r="AY14" s="160" t="s">
        <v>21</v>
      </c>
      <c r="AZ14" s="160" t="s">
        <v>22</v>
      </c>
      <c r="BA14" s="160" t="s">
        <v>23</v>
      </c>
      <c r="BB14" s="23" t="s">
        <v>24</v>
      </c>
      <c r="BC14" s="198"/>
      <c r="BD14" s="160" t="s">
        <v>19</v>
      </c>
      <c r="BE14" s="160" t="s">
        <v>20</v>
      </c>
      <c r="BF14" s="160" t="s">
        <v>21</v>
      </c>
      <c r="BG14" s="160" t="s">
        <v>22</v>
      </c>
      <c r="BH14" s="160" t="s">
        <v>23</v>
      </c>
      <c r="BI14" s="24" t="s">
        <v>24</v>
      </c>
      <c r="BJ14" s="201"/>
      <c r="BK14" s="160" t="s">
        <v>19</v>
      </c>
      <c r="BL14" s="160" t="s">
        <v>20</v>
      </c>
      <c r="BM14" s="160" t="s">
        <v>21</v>
      </c>
      <c r="BN14" s="160" t="s">
        <v>22</v>
      </c>
      <c r="BO14" s="160" t="s">
        <v>23</v>
      </c>
      <c r="BP14" s="25" t="s">
        <v>24</v>
      </c>
      <c r="BQ14" s="186"/>
      <c r="BR14" s="160" t="s">
        <v>19</v>
      </c>
      <c r="BS14" s="160" t="s">
        <v>20</v>
      </c>
      <c r="BT14" s="160" t="s">
        <v>21</v>
      </c>
      <c r="BU14" s="160" t="s">
        <v>22</v>
      </c>
      <c r="BV14" s="160" t="s">
        <v>23</v>
      </c>
      <c r="BW14" s="26" t="s">
        <v>24</v>
      </c>
      <c r="BX14" s="182"/>
      <c r="BY14" s="160" t="s">
        <v>19</v>
      </c>
      <c r="BZ14" s="160" t="s">
        <v>20</v>
      </c>
      <c r="CA14" s="160" t="s">
        <v>21</v>
      </c>
      <c r="CB14" s="160" t="s">
        <v>22</v>
      </c>
      <c r="CC14" s="160" t="s">
        <v>23</v>
      </c>
      <c r="CD14" s="17" t="s">
        <v>24</v>
      </c>
      <c r="CE14" s="181"/>
      <c r="CF14" s="158" t="s">
        <v>19</v>
      </c>
      <c r="CG14" s="158" t="s">
        <v>20</v>
      </c>
      <c r="CH14" s="158" t="s">
        <v>21</v>
      </c>
      <c r="CI14" s="158" t="s">
        <v>22</v>
      </c>
      <c r="CJ14" s="158" t="s">
        <v>23</v>
      </c>
      <c r="CK14" s="159" t="s">
        <v>24</v>
      </c>
    </row>
    <row r="15" spans="1:89" ht="12" customHeight="1" x14ac:dyDescent="0.15"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30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v>25</v>
      </c>
      <c r="AC15" s="29">
        <v>26</v>
      </c>
      <c r="AD15" s="29">
        <v>27</v>
      </c>
      <c r="AE15" s="29">
        <v>28</v>
      </c>
      <c r="AF15" s="29">
        <v>29</v>
      </c>
      <c r="AG15" s="29">
        <v>30</v>
      </c>
      <c r="AH15" s="29">
        <v>31</v>
      </c>
      <c r="AI15" s="29">
        <v>32</v>
      </c>
      <c r="AJ15" s="29">
        <v>33</v>
      </c>
      <c r="AK15" s="29">
        <v>34</v>
      </c>
      <c r="AL15" s="29">
        <v>35</v>
      </c>
      <c r="AM15" s="29">
        <v>36</v>
      </c>
      <c r="AN15" s="29">
        <v>37</v>
      </c>
      <c r="AO15" s="29">
        <v>38</v>
      </c>
      <c r="AP15" s="29">
        <v>39</v>
      </c>
      <c r="AQ15" s="29">
        <v>40</v>
      </c>
      <c r="AR15" s="29">
        <v>41</v>
      </c>
      <c r="AS15" s="29">
        <v>42</v>
      </c>
      <c r="AT15" s="29">
        <v>43</v>
      </c>
      <c r="AU15" s="29">
        <v>44</v>
      </c>
      <c r="AV15" s="29">
        <v>45</v>
      </c>
      <c r="AW15" s="29">
        <v>46</v>
      </c>
      <c r="AX15" s="29">
        <v>47</v>
      </c>
      <c r="AY15" s="29">
        <v>48</v>
      </c>
      <c r="AZ15" s="29">
        <v>49</v>
      </c>
      <c r="BA15" s="29">
        <v>50</v>
      </c>
      <c r="BB15" s="29">
        <v>51</v>
      </c>
      <c r="BC15" s="29">
        <v>52</v>
      </c>
      <c r="BD15" s="29">
        <v>53</v>
      </c>
      <c r="BE15" s="29">
        <v>54</v>
      </c>
      <c r="BF15" s="29">
        <v>55</v>
      </c>
      <c r="BG15" s="29">
        <v>56</v>
      </c>
      <c r="BH15" s="29">
        <v>57</v>
      </c>
      <c r="BI15" s="29">
        <v>58</v>
      </c>
      <c r="BJ15" s="29">
        <v>59</v>
      </c>
      <c r="BK15" s="29">
        <v>60</v>
      </c>
      <c r="BL15" s="29">
        <v>61</v>
      </c>
      <c r="BM15" s="29">
        <v>62</v>
      </c>
      <c r="BN15" s="29">
        <v>63</v>
      </c>
      <c r="BO15" s="29">
        <v>64</v>
      </c>
      <c r="BP15" s="29">
        <v>65</v>
      </c>
      <c r="BQ15" s="29">
        <v>66</v>
      </c>
      <c r="BR15" s="29">
        <v>67</v>
      </c>
      <c r="BS15" s="29">
        <v>68</v>
      </c>
      <c r="BT15" s="29">
        <v>69</v>
      </c>
      <c r="BU15" s="29">
        <v>70</v>
      </c>
      <c r="BV15" s="29">
        <v>71</v>
      </c>
      <c r="BW15" s="29">
        <v>72</v>
      </c>
      <c r="BX15" s="29">
        <v>73</v>
      </c>
      <c r="BY15" s="29">
        <v>74</v>
      </c>
      <c r="BZ15" s="29">
        <v>75</v>
      </c>
      <c r="CA15" s="29">
        <v>76</v>
      </c>
      <c r="CB15" s="29">
        <v>77</v>
      </c>
      <c r="CC15" s="29">
        <v>78</v>
      </c>
      <c r="CD15" s="29">
        <v>79</v>
      </c>
      <c r="CE15" s="29">
        <v>80</v>
      </c>
      <c r="CF15" s="29">
        <v>81</v>
      </c>
      <c r="CG15" s="29">
        <v>82</v>
      </c>
      <c r="CH15" s="29">
        <v>83</v>
      </c>
      <c r="CI15" s="29">
        <v>84</v>
      </c>
      <c r="CJ15" s="29">
        <v>85</v>
      </c>
      <c r="CK15" s="29">
        <v>86</v>
      </c>
    </row>
    <row r="16" spans="1:89" ht="33.75" x14ac:dyDescent="0.15">
      <c r="C16" s="5"/>
      <c r="D16" s="31" t="s">
        <v>25</v>
      </c>
      <c r="E16" s="158">
        <v>100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3">
        <v>0</v>
      </c>
      <c r="M16" s="34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5">
        <v>0</v>
      </c>
      <c r="T16" s="36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7">
        <v>0</v>
      </c>
      <c r="AA16" s="38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9">
        <v>0</v>
      </c>
      <c r="AH16" s="40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41">
        <v>0</v>
      </c>
      <c r="AO16" s="42">
        <v>0</v>
      </c>
      <c r="AP16" s="32">
        <v>0</v>
      </c>
      <c r="AQ16" s="32">
        <v>0</v>
      </c>
      <c r="AR16" s="32">
        <v>0</v>
      </c>
      <c r="AS16" s="32">
        <v>0</v>
      </c>
      <c r="AT16" s="32">
        <v>0</v>
      </c>
      <c r="AU16" s="43">
        <v>0</v>
      </c>
      <c r="AV16" s="44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45">
        <v>0</v>
      </c>
      <c r="BC16" s="46">
        <v>0</v>
      </c>
      <c r="BD16" s="32">
        <v>0</v>
      </c>
      <c r="BE16" s="32">
        <v>0</v>
      </c>
      <c r="BF16" s="32">
        <v>0</v>
      </c>
      <c r="BG16" s="32">
        <v>0</v>
      </c>
      <c r="BH16" s="32">
        <v>0</v>
      </c>
      <c r="BI16" s="47">
        <v>0</v>
      </c>
      <c r="BJ16" s="48">
        <v>0</v>
      </c>
      <c r="BK16" s="32">
        <v>0</v>
      </c>
      <c r="BL16" s="32">
        <v>0</v>
      </c>
      <c r="BM16" s="32">
        <v>0</v>
      </c>
      <c r="BN16" s="32">
        <v>0</v>
      </c>
      <c r="BO16" s="32">
        <v>0</v>
      </c>
      <c r="BP16" s="49">
        <v>0</v>
      </c>
      <c r="BQ16" s="50">
        <v>0</v>
      </c>
      <c r="BR16" s="32">
        <v>0</v>
      </c>
      <c r="BS16" s="32">
        <v>0</v>
      </c>
      <c r="BT16" s="32">
        <v>0</v>
      </c>
      <c r="BU16" s="32">
        <v>0</v>
      </c>
      <c r="BV16" s="32">
        <v>0</v>
      </c>
      <c r="BW16" s="51">
        <v>0</v>
      </c>
      <c r="BX16" s="52">
        <v>0</v>
      </c>
      <c r="BY16" s="32">
        <v>0</v>
      </c>
      <c r="BZ16" s="32">
        <v>0</v>
      </c>
      <c r="CA16" s="32">
        <v>0</v>
      </c>
      <c r="CB16" s="32">
        <v>0</v>
      </c>
      <c r="CC16" s="32">
        <v>0</v>
      </c>
      <c r="CD16" s="33">
        <v>0</v>
      </c>
      <c r="CE16" s="52">
        <v>0</v>
      </c>
      <c r="CF16" s="32">
        <v>0</v>
      </c>
      <c r="CG16" s="32">
        <v>0</v>
      </c>
      <c r="CH16" s="32">
        <v>0</v>
      </c>
      <c r="CI16" s="32">
        <v>0</v>
      </c>
      <c r="CJ16" s="32">
        <v>0</v>
      </c>
      <c r="CK16" s="53">
        <v>0</v>
      </c>
    </row>
    <row r="17" spans="3:89" ht="22.5" x14ac:dyDescent="0.15">
      <c r="C17" s="5"/>
      <c r="D17" s="31" t="s">
        <v>26</v>
      </c>
      <c r="E17" s="158">
        <v>111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3">
        <v>0</v>
      </c>
      <c r="M17" s="34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5">
        <v>0</v>
      </c>
      <c r="T17" s="36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7">
        <v>0</v>
      </c>
      <c r="AA17" s="38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9">
        <v>0</v>
      </c>
      <c r="AH17" s="40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41">
        <v>0</v>
      </c>
      <c r="AO17" s="4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43">
        <v>0</v>
      </c>
      <c r="AV17" s="44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45">
        <v>0</v>
      </c>
      <c r="BC17" s="46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47">
        <v>0</v>
      </c>
      <c r="BJ17" s="48">
        <v>0</v>
      </c>
      <c r="BK17" s="32">
        <v>0</v>
      </c>
      <c r="BL17" s="32">
        <v>0</v>
      </c>
      <c r="BM17" s="32">
        <v>0</v>
      </c>
      <c r="BN17" s="32">
        <v>0</v>
      </c>
      <c r="BO17" s="32">
        <v>0</v>
      </c>
      <c r="BP17" s="49">
        <v>0</v>
      </c>
      <c r="BQ17" s="50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51">
        <v>0</v>
      </c>
      <c r="BX17" s="5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3">
        <v>0</v>
      </c>
      <c r="CE17" s="52">
        <v>0</v>
      </c>
      <c r="CF17" s="32">
        <v>0</v>
      </c>
      <c r="CG17" s="32">
        <v>0</v>
      </c>
      <c r="CH17" s="32">
        <v>0</v>
      </c>
      <c r="CI17" s="32">
        <v>0</v>
      </c>
      <c r="CJ17" s="32">
        <v>0</v>
      </c>
      <c r="CK17" s="53">
        <v>0</v>
      </c>
    </row>
    <row r="18" spans="3:89" ht="22.5" x14ac:dyDescent="0.15">
      <c r="C18" s="5"/>
      <c r="D18" s="31" t="s">
        <v>27</v>
      </c>
      <c r="E18" s="158">
        <v>121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3">
        <v>0</v>
      </c>
      <c r="M18" s="34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5">
        <v>0</v>
      </c>
      <c r="T18" s="36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7">
        <v>0</v>
      </c>
      <c r="AA18" s="38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9">
        <v>0</v>
      </c>
      <c r="AH18" s="40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41">
        <v>0</v>
      </c>
      <c r="AO18" s="4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43">
        <v>0</v>
      </c>
      <c r="AV18" s="44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45">
        <v>0</v>
      </c>
      <c r="BC18" s="46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47">
        <v>0</v>
      </c>
      <c r="BJ18" s="48">
        <v>0</v>
      </c>
      <c r="BK18" s="32">
        <v>0</v>
      </c>
      <c r="BL18" s="32">
        <v>0</v>
      </c>
      <c r="BM18" s="32">
        <v>0</v>
      </c>
      <c r="BN18" s="32">
        <v>0</v>
      </c>
      <c r="BO18" s="32">
        <v>0</v>
      </c>
      <c r="BP18" s="49">
        <v>0</v>
      </c>
      <c r="BQ18" s="50">
        <v>0</v>
      </c>
      <c r="BR18" s="32">
        <v>0</v>
      </c>
      <c r="BS18" s="32">
        <v>0</v>
      </c>
      <c r="BT18" s="32">
        <v>0</v>
      </c>
      <c r="BU18" s="32">
        <v>0</v>
      </c>
      <c r="BV18" s="32">
        <v>0</v>
      </c>
      <c r="BW18" s="51">
        <v>0</v>
      </c>
      <c r="BX18" s="52">
        <v>0</v>
      </c>
      <c r="BY18" s="32">
        <v>0</v>
      </c>
      <c r="BZ18" s="32">
        <v>0</v>
      </c>
      <c r="CA18" s="32">
        <v>0</v>
      </c>
      <c r="CB18" s="32">
        <v>0</v>
      </c>
      <c r="CC18" s="32">
        <v>0</v>
      </c>
      <c r="CD18" s="33">
        <v>0</v>
      </c>
      <c r="CE18" s="52">
        <v>0</v>
      </c>
      <c r="CF18" s="32">
        <v>0</v>
      </c>
      <c r="CG18" s="32">
        <v>0</v>
      </c>
      <c r="CH18" s="32">
        <v>0</v>
      </c>
      <c r="CI18" s="32">
        <v>0</v>
      </c>
      <c r="CJ18" s="32">
        <v>0</v>
      </c>
      <c r="CK18" s="53">
        <v>0</v>
      </c>
    </row>
    <row r="19" spans="3:89" ht="15" customHeight="1" x14ac:dyDescent="0.15">
      <c r="C19" s="5"/>
      <c r="D19" s="31" t="s">
        <v>28</v>
      </c>
      <c r="E19" s="158">
        <v>131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3">
        <v>0</v>
      </c>
      <c r="M19" s="34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5">
        <v>0</v>
      </c>
      <c r="T19" s="36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7">
        <v>0</v>
      </c>
      <c r="AA19" s="38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9">
        <v>0</v>
      </c>
      <c r="AH19" s="40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41">
        <v>0</v>
      </c>
      <c r="AO19" s="42">
        <v>0</v>
      </c>
      <c r="AP19" s="32">
        <v>0</v>
      </c>
      <c r="AQ19" s="32">
        <v>0</v>
      </c>
      <c r="AR19" s="32">
        <v>0</v>
      </c>
      <c r="AS19" s="32">
        <v>0</v>
      </c>
      <c r="AT19" s="32">
        <v>0</v>
      </c>
      <c r="AU19" s="43">
        <v>0</v>
      </c>
      <c r="AV19" s="44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45">
        <v>0</v>
      </c>
      <c r="BC19" s="46">
        <v>0</v>
      </c>
      <c r="BD19" s="32">
        <v>0</v>
      </c>
      <c r="BE19" s="32">
        <v>0</v>
      </c>
      <c r="BF19" s="32">
        <v>0</v>
      </c>
      <c r="BG19" s="32">
        <v>0</v>
      </c>
      <c r="BH19" s="32">
        <v>0</v>
      </c>
      <c r="BI19" s="47">
        <v>0</v>
      </c>
      <c r="BJ19" s="48">
        <v>0</v>
      </c>
      <c r="BK19" s="32">
        <v>0</v>
      </c>
      <c r="BL19" s="32">
        <v>0</v>
      </c>
      <c r="BM19" s="32">
        <v>0</v>
      </c>
      <c r="BN19" s="32">
        <v>0</v>
      </c>
      <c r="BO19" s="32">
        <v>0</v>
      </c>
      <c r="BP19" s="49">
        <v>0</v>
      </c>
      <c r="BQ19" s="50">
        <v>0</v>
      </c>
      <c r="BR19" s="32">
        <v>0</v>
      </c>
      <c r="BS19" s="32">
        <v>0</v>
      </c>
      <c r="BT19" s="32">
        <v>0</v>
      </c>
      <c r="BU19" s="32">
        <v>0</v>
      </c>
      <c r="BV19" s="32">
        <v>0</v>
      </c>
      <c r="BW19" s="51">
        <v>0</v>
      </c>
      <c r="BX19" s="52">
        <v>0</v>
      </c>
      <c r="BY19" s="32">
        <v>0</v>
      </c>
      <c r="BZ19" s="32">
        <v>0</v>
      </c>
      <c r="CA19" s="32">
        <v>0</v>
      </c>
      <c r="CB19" s="32">
        <v>0</v>
      </c>
      <c r="CC19" s="32">
        <v>0</v>
      </c>
      <c r="CD19" s="33">
        <v>0</v>
      </c>
      <c r="CE19" s="52">
        <v>0</v>
      </c>
      <c r="CF19" s="32">
        <v>0</v>
      </c>
      <c r="CG19" s="32">
        <v>0</v>
      </c>
      <c r="CH19" s="32">
        <v>0</v>
      </c>
      <c r="CI19" s="32">
        <v>0</v>
      </c>
      <c r="CJ19" s="32">
        <v>0</v>
      </c>
      <c r="CK19" s="53">
        <v>0</v>
      </c>
    </row>
    <row r="20" spans="3:89" ht="15" customHeight="1" x14ac:dyDescent="0.15">
      <c r="C20" s="5"/>
      <c r="D20" s="31" t="s">
        <v>29</v>
      </c>
      <c r="E20" s="158">
        <v>141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3">
        <v>0</v>
      </c>
      <c r="M20" s="34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5">
        <v>0</v>
      </c>
      <c r="T20" s="36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7">
        <v>0</v>
      </c>
      <c r="AA20" s="38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9">
        <v>0</v>
      </c>
      <c r="AH20" s="40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41">
        <v>0</v>
      </c>
      <c r="AO20" s="42">
        <v>0</v>
      </c>
      <c r="AP20" s="32">
        <v>0</v>
      </c>
      <c r="AQ20" s="32">
        <v>0</v>
      </c>
      <c r="AR20" s="32">
        <v>0</v>
      </c>
      <c r="AS20" s="32">
        <v>0</v>
      </c>
      <c r="AT20" s="32">
        <v>0</v>
      </c>
      <c r="AU20" s="43">
        <v>0</v>
      </c>
      <c r="AV20" s="44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45">
        <v>0</v>
      </c>
      <c r="BC20" s="46">
        <v>0</v>
      </c>
      <c r="BD20" s="32">
        <v>0</v>
      </c>
      <c r="BE20" s="32">
        <v>0</v>
      </c>
      <c r="BF20" s="32">
        <v>0</v>
      </c>
      <c r="BG20" s="32">
        <v>0</v>
      </c>
      <c r="BH20" s="32">
        <v>0</v>
      </c>
      <c r="BI20" s="47">
        <v>0</v>
      </c>
      <c r="BJ20" s="48">
        <v>0</v>
      </c>
      <c r="BK20" s="32">
        <v>0</v>
      </c>
      <c r="BL20" s="32">
        <v>0</v>
      </c>
      <c r="BM20" s="32">
        <v>0</v>
      </c>
      <c r="BN20" s="32">
        <v>0</v>
      </c>
      <c r="BO20" s="32">
        <v>0</v>
      </c>
      <c r="BP20" s="49">
        <v>0</v>
      </c>
      <c r="BQ20" s="50">
        <v>0</v>
      </c>
      <c r="BR20" s="32">
        <v>0</v>
      </c>
      <c r="BS20" s="32">
        <v>0</v>
      </c>
      <c r="BT20" s="32">
        <v>0</v>
      </c>
      <c r="BU20" s="32">
        <v>0</v>
      </c>
      <c r="BV20" s="32">
        <v>0</v>
      </c>
      <c r="BW20" s="51">
        <v>0</v>
      </c>
      <c r="BX20" s="52">
        <v>0</v>
      </c>
      <c r="BY20" s="32">
        <v>0</v>
      </c>
      <c r="BZ20" s="32">
        <v>0</v>
      </c>
      <c r="CA20" s="32">
        <v>0</v>
      </c>
      <c r="CB20" s="32">
        <v>0</v>
      </c>
      <c r="CC20" s="32">
        <v>0</v>
      </c>
      <c r="CD20" s="33">
        <v>0</v>
      </c>
      <c r="CE20" s="52">
        <v>0</v>
      </c>
      <c r="CF20" s="32">
        <v>0</v>
      </c>
      <c r="CG20" s="32">
        <v>0</v>
      </c>
      <c r="CH20" s="32">
        <v>0</v>
      </c>
      <c r="CI20" s="32">
        <v>0</v>
      </c>
      <c r="CJ20" s="32">
        <v>0</v>
      </c>
      <c r="CK20" s="53">
        <v>0</v>
      </c>
    </row>
    <row r="21" spans="3:89" ht="15" customHeight="1" x14ac:dyDescent="0.15">
      <c r="C21" s="5"/>
      <c r="D21" s="31" t="s">
        <v>30</v>
      </c>
      <c r="E21" s="158">
        <v>151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3">
        <v>0</v>
      </c>
      <c r="M21" s="34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5">
        <v>0</v>
      </c>
      <c r="T21" s="36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7">
        <v>0</v>
      </c>
      <c r="AA21" s="38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9">
        <v>0</v>
      </c>
      <c r="AH21" s="40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41">
        <v>0</v>
      </c>
      <c r="AO21" s="4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43">
        <v>0</v>
      </c>
      <c r="AV21" s="44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45">
        <v>0</v>
      </c>
      <c r="BC21" s="46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47">
        <v>0</v>
      </c>
      <c r="BJ21" s="48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49">
        <v>0</v>
      </c>
      <c r="BQ21" s="50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51">
        <v>0</v>
      </c>
      <c r="BX21" s="52">
        <v>0</v>
      </c>
      <c r="BY21" s="32">
        <v>0</v>
      </c>
      <c r="BZ21" s="32">
        <v>0</v>
      </c>
      <c r="CA21" s="32">
        <v>0</v>
      </c>
      <c r="CB21" s="32">
        <v>0</v>
      </c>
      <c r="CC21" s="32">
        <v>0</v>
      </c>
      <c r="CD21" s="33">
        <v>0</v>
      </c>
      <c r="CE21" s="52">
        <v>0</v>
      </c>
      <c r="CF21" s="32">
        <v>0</v>
      </c>
      <c r="CG21" s="32">
        <v>0</v>
      </c>
      <c r="CH21" s="32">
        <v>0</v>
      </c>
      <c r="CI21" s="32">
        <v>0</v>
      </c>
      <c r="CJ21" s="32">
        <v>0</v>
      </c>
      <c r="CK21" s="53">
        <v>0</v>
      </c>
    </row>
    <row r="22" spans="3:89" ht="15" customHeight="1" x14ac:dyDescent="0.15">
      <c r="C22" s="5"/>
      <c r="D22" s="31" t="s">
        <v>31</v>
      </c>
      <c r="E22" s="158">
        <v>161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3">
        <v>0</v>
      </c>
      <c r="M22" s="34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5">
        <v>0</v>
      </c>
      <c r="T22" s="36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7">
        <v>0</v>
      </c>
      <c r="AA22" s="38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9">
        <v>0</v>
      </c>
      <c r="AH22" s="40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41">
        <v>0</v>
      </c>
      <c r="AO22" s="4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43">
        <v>0</v>
      </c>
      <c r="AV22" s="44">
        <v>0</v>
      </c>
      <c r="AW22" s="32">
        <v>0</v>
      </c>
      <c r="AX22" s="32">
        <v>0</v>
      </c>
      <c r="AY22" s="32">
        <v>0</v>
      </c>
      <c r="AZ22" s="32">
        <v>0</v>
      </c>
      <c r="BA22" s="32">
        <v>0</v>
      </c>
      <c r="BB22" s="45">
        <v>0</v>
      </c>
      <c r="BC22" s="46">
        <v>0</v>
      </c>
      <c r="BD22" s="32">
        <v>0</v>
      </c>
      <c r="BE22" s="32">
        <v>0</v>
      </c>
      <c r="BF22" s="32">
        <v>0</v>
      </c>
      <c r="BG22" s="32">
        <v>0</v>
      </c>
      <c r="BH22" s="32">
        <v>0</v>
      </c>
      <c r="BI22" s="47">
        <v>0</v>
      </c>
      <c r="BJ22" s="48">
        <v>0</v>
      </c>
      <c r="BK22" s="32">
        <v>0</v>
      </c>
      <c r="BL22" s="32">
        <v>0</v>
      </c>
      <c r="BM22" s="32">
        <v>0</v>
      </c>
      <c r="BN22" s="32">
        <v>0</v>
      </c>
      <c r="BO22" s="32">
        <v>0</v>
      </c>
      <c r="BP22" s="49">
        <v>0</v>
      </c>
      <c r="BQ22" s="50">
        <v>0</v>
      </c>
      <c r="BR22" s="32">
        <v>0</v>
      </c>
      <c r="BS22" s="32">
        <v>0</v>
      </c>
      <c r="BT22" s="32">
        <v>0</v>
      </c>
      <c r="BU22" s="32">
        <v>0</v>
      </c>
      <c r="BV22" s="32">
        <v>0</v>
      </c>
      <c r="BW22" s="51">
        <v>0</v>
      </c>
      <c r="BX22" s="5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0</v>
      </c>
      <c r="CD22" s="33">
        <v>0</v>
      </c>
      <c r="CE22" s="52">
        <v>0</v>
      </c>
      <c r="CF22" s="32">
        <v>0</v>
      </c>
      <c r="CG22" s="32">
        <v>0</v>
      </c>
      <c r="CH22" s="32">
        <v>0</v>
      </c>
      <c r="CI22" s="32">
        <v>0</v>
      </c>
      <c r="CJ22" s="32">
        <v>0</v>
      </c>
      <c r="CK22" s="53">
        <v>0</v>
      </c>
    </row>
    <row r="23" spans="3:89" ht="15" customHeight="1" x14ac:dyDescent="0.15">
      <c r="C23" s="5"/>
      <c r="D23" s="31" t="s">
        <v>32</v>
      </c>
      <c r="E23" s="158">
        <v>171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3">
        <v>0</v>
      </c>
      <c r="M23" s="34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5">
        <v>0</v>
      </c>
      <c r="T23" s="36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7">
        <v>0</v>
      </c>
      <c r="AA23" s="38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9">
        <v>0</v>
      </c>
      <c r="AH23" s="40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41">
        <v>0</v>
      </c>
      <c r="AO23" s="42">
        <v>0</v>
      </c>
      <c r="AP23" s="32">
        <v>0</v>
      </c>
      <c r="AQ23" s="32">
        <v>0</v>
      </c>
      <c r="AR23" s="32">
        <v>0</v>
      </c>
      <c r="AS23" s="32">
        <v>0</v>
      </c>
      <c r="AT23" s="32">
        <v>0</v>
      </c>
      <c r="AU23" s="43">
        <v>0</v>
      </c>
      <c r="AV23" s="44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0</v>
      </c>
      <c r="BB23" s="45">
        <v>0</v>
      </c>
      <c r="BC23" s="46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47">
        <v>0</v>
      </c>
      <c r="BJ23" s="48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49">
        <v>0</v>
      </c>
      <c r="BQ23" s="50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51">
        <v>0</v>
      </c>
      <c r="BX23" s="5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3">
        <v>0</v>
      </c>
      <c r="CE23" s="5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53">
        <v>0</v>
      </c>
    </row>
    <row r="24" spans="3:89" ht="33.75" x14ac:dyDescent="0.15">
      <c r="C24" s="5"/>
      <c r="D24" s="31" t="s">
        <v>33</v>
      </c>
      <c r="E24" s="158">
        <v>200</v>
      </c>
      <c r="F24" s="54">
        <f>SUM(F25:F31)</f>
        <v>0</v>
      </c>
      <c r="G24" s="54">
        <f>SUM(G25:G31)</f>
        <v>0</v>
      </c>
      <c r="H24" s="54">
        <f>SUM(H25:H31)</f>
        <v>0</v>
      </c>
      <c r="I24" s="54">
        <f>SUM(I25:I31)</f>
        <v>0</v>
      </c>
      <c r="J24" s="54">
        <f>SUM(J25:J31)</f>
        <v>0</v>
      </c>
      <c r="K24" s="54">
        <v>0</v>
      </c>
      <c r="L24" s="55">
        <v>0</v>
      </c>
      <c r="M24" s="56">
        <f>SUM(M25:M31)</f>
        <v>0</v>
      </c>
      <c r="N24" s="56">
        <f>SUM(N25:N31)</f>
        <v>0</v>
      </c>
      <c r="O24" s="56">
        <f>SUM(O25:O31)</f>
        <v>0</v>
      </c>
      <c r="P24" s="56">
        <f>SUM(P25:P31)</f>
        <v>0</v>
      </c>
      <c r="Q24" s="56">
        <f>SUM(Q25:Q31)</f>
        <v>0</v>
      </c>
      <c r="R24" s="54">
        <v>0</v>
      </c>
      <c r="S24" s="57">
        <v>0</v>
      </c>
      <c r="T24" s="58">
        <f>SUM(T25:T31)</f>
        <v>0</v>
      </c>
      <c r="U24" s="58">
        <f>SUM(U25:U31)</f>
        <v>0</v>
      </c>
      <c r="V24" s="58">
        <f>SUM(V25:V31)</f>
        <v>0</v>
      </c>
      <c r="W24" s="58">
        <f>SUM(W25:W31)</f>
        <v>0</v>
      </c>
      <c r="X24" s="58">
        <f>SUM(X25:X31)</f>
        <v>0</v>
      </c>
      <c r="Y24" s="54">
        <v>0</v>
      </c>
      <c r="Z24" s="59">
        <v>0</v>
      </c>
      <c r="AA24" s="58">
        <f>SUM(AA25:AA31)</f>
        <v>0</v>
      </c>
      <c r="AB24" s="58">
        <f>SUM(AB25:AB31)</f>
        <v>0</v>
      </c>
      <c r="AC24" s="58">
        <f>SUM(AC25:AC31)</f>
        <v>0</v>
      </c>
      <c r="AD24" s="58">
        <f>SUM(AD25:AD31)</f>
        <v>0</v>
      </c>
      <c r="AE24" s="58">
        <f>SUM(AE25:AE31)</f>
        <v>0</v>
      </c>
      <c r="AF24" s="54">
        <v>0</v>
      </c>
      <c r="AG24" s="60">
        <v>0</v>
      </c>
      <c r="AH24" s="61">
        <f>SUM(AH25:AH31)</f>
        <v>629.88599999999997</v>
      </c>
      <c r="AI24" s="61">
        <f>SUM(AI25:AI31)</f>
        <v>0</v>
      </c>
      <c r="AJ24" s="61">
        <f>SUM(AJ25:AJ31)</f>
        <v>1.1859999999999999</v>
      </c>
      <c r="AK24" s="61">
        <f>SUM(AK25:AK31)</f>
        <v>628.70000000000005</v>
      </c>
      <c r="AL24" s="61">
        <f>SUM(AL25:AL31)</f>
        <v>0</v>
      </c>
      <c r="AM24" s="54">
        <v>0</v>
      </c>
      <c r="AN24" s="62">
        <v>0</v>
      </c>
      <c r="AO24" s="63">
        <f>SUM(AO25:AO31)</f>
        <v>1336.3714</v>
      </c>
      <c r="AP24" s="63">
        <f>SUM(AP25:AP31)</f>
        <v>0</v>
      </c>
      <c r="AQ24" s="63">
        <f>SUM(AQ25:AQ31)</f>
        <v>3.0131999999999999</v>
      </c>
      <c r="AR24" s="63">
        <f>SUM(AR25:AR31)</f>
        <v>1333.3581999999999</v>
      </c>
      <c r="AS24" s="63">
        <f>SUM(AS25:AS31)</f>
        <v>0</v>
      </c>
      <c r="AT24" s="54">
        <v>0</v>
      </c>
      <c r="AU24" s="64">
        <v>0</v>
      </c>
      <c r="AV24" s="65">
        <f>SUM(AV25:AV31)</f>
        <v>5.6102999999999996</v>
      </c>
      <c r="AW24" s="65">
        <f>SUM(AW25:AW31)</f>
        <v>0</v>
      </c>
      <c r="AX24" s="65">
        <f>SUM(AX25:AX31)</f>
        <v>6.1000000000000004E-3</v>
      </c>
      <c r="AY24" s="65">
        <f>SUM(AY25:AY31)</f>
        <v>5.6041999999999996</v>
      </c>
      <c r="AZ24" s="65">
        <f>SUM(AZ25:AZ31)</f>
        <v>0</v>
      </c>
      <c r="BA24" s="54">
        <v>0</v>
      </c>
      <c r="BB24" s="66">
        <v>0</v>
      </c>
      <c r="BC24" s="67">
        <f>SUM(BC25:BC31)</f>
        <v>2183.0097000000001</v>
      </c>
      <c r="BD24" s="67">
        <f>SUM(BD25:BD31)</f>
        <v>0</v>
      </c>
      <c r="BE24" s="67">
        <f>SUM(BE25:BE31)</f>
        <v>1.5661</v>
      </c>
      <c r="BF24" s="67">
        <f>SUM(BF25:BF31)</f>
        <v>2181.4436000000001</v>
      </c>
      <c r="BG24" s="67">
        <f>SUM(BG25:BG31)</f>
        <v>0</v>
      </c>
      <c r="BH24" s="54">
        <v>0</v>
      </c>
      <c r="BI24" s="68">
        <v>0</v>
      </c>
      <c r="BJ24" s="54">
        <f>SUM(BJ25:BJ31)</f>
        <v>629.88599999999997</v>
      </c>
      <c r="BK24" s="54">
        <f>SUM(BK25:BK31)</f>
        <v>0</v>
      </c>
      <c r="BL24" s="54">
        <f>SUM(BL25:BL31)</f>
        <v>1.1859999999999999</v>
      </c>
      <c r="BM24" s="54">
        <f>SUM(BM25:BM31)</f>
        <v>628.70000000000005</v>
      </c>
      <c r="BN24" s="54">
        <f>SUM(BN25:BN31)</f>
        <v>0</v>
      </c>
      <c r="BO24" s="54">
        <v>0</v>
      </c>
      <c r="BP24" s="55">
        <v>0</v>
      </c>
      <c r="BQ24" s="56">
        <f>SUM(BQ25:BQ31)</f>
        <v>1336.3714</v>
      </c>
      <c r="BR24" s="56">
        <f>SUM(BR25:BR31)</f>
        <v>0</v>
      </c>
      <c r="BS24" s="56">
        <f>SUM(BS25:BS31)</f>
        <v>3.0131999999999999</v>
      </c>
      <c r="BT24" s="56">
        <f>SUM(BT25:BT31)</f>
        <v>1333.3581999999999</v>
      </c>
      <c r="BU24" s="56">
        <f>SUM(BU25:BU31)</f>
        <v>0</v>
      </c>
      <c r="BV24" s="54">
        <v>0</v>
      </c>
      <c r="BW24" s="54">
        <v>0</v>
      </c>
      <c r="BX24" s="69">
        <f>SUM(BX25:BX31)</f>
        <v>3442.6498999999999</v>
      </c>
      <c r="BY24" s="69">
        <f>SUM(BY25:BY31)</f>
        <v>0</v>
      </c>
      <c r="BZ24" s="69">
        <f>SUM(BZ25:BZ31)</f>
        <v>4.4160000000000004</v>
      </c>
      <c r="CA24" s="69">
        <f>SUM(CA25:CA31)</f>
        <v>3438.2338999999997</v>
      </c>
      <c r="CB24" s="69">
        <f>SUM(CB25:CB31)</f>
        <v>0</v>
      </c>
      <c r="CC24" s="70">
        <v>0</v>
      </c>
      <c r="CD24" s="54">
        <v>0</v>
      </c>
      <c r="CE24" s="69">
        <f>SUM(CE25:CE31)</f>
        <v>76.731200000000001</v>
      </c>
      <c r="CF24" s="69">
        <f>SUM(CF25:CF31)</f>
        <v>0</v>
      </c>
      <c r="CG24" s="69">
        <f>SUM(CG25:CG31)</f>
        <v>0.1633</v>
      </c>
      <c r="CH24" s="69">
        <f>SUM(CH25:CH31)</f>
        <v>76.567900000000009</v>
      </c>
      <c r="CI24" s="69">
        <f>SUM(CI25:CI31)</f>
        <v>0</v>
      </c>
      <c r="CJ24" s="70">
        <v>0</v>
      </c>
      <c r="CK24" s="71">
        <v>0</v>
      </c>
    </row>
    <row r="25" spans="3:89" ht="22.5" x14ac:dyDescent="0.15">
      <c r="C25" s="5"/>
      <c r="D25" s="31" t="s">
        <v>26</v>
      </c>
      <c r="E25" s="158">
        <v>211</v>
      </c>
      <c r="F25" s="54">
        <f t="shared" ref="F25:F31" si="0">SUM(G25:I25)</f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56">
        <f>SUM(N25:Q25)</f>
        <v>0</v>
      </c>
      <c r="N25" s="72">
        <v>0</v>
      </c>
      <c r="O25" s="72">
        <v>0</v>
      </c>
      <c r="P25" s="74">
        <v>0</v>
      </c>
      <c r="Q25" s="72">
        <v>0</v>
      </c>
      <c r="R25" s="72">
        <v>0</v>
      </c>
      <c r="S25" s="75">
        <v>0</v>
      </c>
      <c r="T25" s="58">
        <f>SUM(U25:X25)</f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6">
        <v>0</v>
      </c>
      <c r="AA25" s="58">
        <f>SUM(AB25:AE25)</f>
        <v>0</v>
      </c>
      <c r="AB25" s="72">
        <v>0</v>
      </c>
      <c r="AC25" s="72">
        <v>0</v>
      </c>
      <c r="AD25" s="72">
        <v>0</v>
      </c>
      <c r="AE25" s="72">
        <v>0</v>
      </c>
      <c r="AF25" s="72">
        <v>0</v>
      </c>
      <c r="AG25" s="77">
        <v>0</v>
      </c>
      <c r="AH25" s="61">
        <f t="shared" ref="AH25:AH31" si="1">SUM(AI25:AL25)</f>
        <v>267.38</v>
      </c>
      <c r="AI25" s="72">
        <v>0</v>
      </c>
      <c r="AJ25" s="72">
        <v>1.1859999999999999</v>
      </c>
      <c r="AK25" s="72">
        <v>266.19400000000002</v>
      </c>
      <c r="AL25" s="72">
        <v>0</v>
      </c>
      <c r="AM25" s="72">
        <v>0</v>
      </c>
      <c r="AN25" s="78">
        <v>0</v>
      </c>
      <c r="AO25" s="63">
        <f>SUM(AP25:AS25)</f>
        <v>535.78779999999995</v>
      </c>
      <c r="AP25" s="72">
        <v>0</v>
      </c>
      <c r="AQ25" s="72">
        <v>3.0131999999999999</v>
      </c>
      <c r="AR25" s="72">
        <v>532.77459999999996</v>
      </c>
      <c r="AS25" s="72">
        <v>0</v>
      </c>
      <c r="AT25" s="72">
        <v>0</v>
      </c>
      <c r="AU25" s="79">
        <v>0</v>
      </c>
      <c r="AV25" s="65">
        <f>SUM(AW25:AZ25)</f>
        <v>1.1315</v>
      </c>
      <c r="AW25" s="72">
        <v>0</v>
      </c>
      <c r="AX25" s="72">
        <v>6.1000000000000004E-3</v>
      </c>
      <c r="AY25" s="72">
        <v>1.1254</v>
      </c>
      <c r="AZ25" s="72">
        <v>0</v>
      </c>
      <c r="BA25" s="72">
        <v>0</v>
      </c>
      <c r="BB25" s="80">
        <v>0</v>
      </c>
      <c r="BC25" s="67">
        <f>SUM(BD25:BG25)</f>
        <v>461.18110000000001</v>
      </c>
      <c r="BD25" s="72">
        <v>0</v>
      </c>
      <c r="BE25" s="72">
        <v>1.5661</v>
      </c>
      <c r="BF25" s="81">
        <v>459.61500000000001</v>
      </c>
      <c r="BG25" s="72">
        <v>0</v>
      </c>
      <c r="BH25" s="72">
        <v>0</v>
      </c>
      <c r="BI25" s="82">
        <v>0</v>
      </c>
      <c r="BJ25" s="54">
        <f>SUM(BK25:BN25)</f>
        <v>267.38</v>
      </c>
      <c r="BK25" s="72">
        <f>SUM(G25+U25+AI25)</f>
        <v>0</v>
      </c>
      <c r="BL25" s="72">
        <f>SUM(H25+V25+AJ25)</f>
        <v>1.1859999999999999</v>
      </c>
      <c r="BM25" s="72">
        <f>SUM(I25+W25+AK25)</f>
        <v>266.19400000000002</v>
      </c>
      <c r="BN25" s="72">
        <f>SUM(J25+X25+AL25)</f>
        <v>0</v>
      </c>
      <c r="BO25" s="72">
        <v>0</v>
      </c>
      <c r="BP25" s="73">
        <v>0</v>
      </c>
      <c r="BQ25" s="56">
        <f>SUM(BR25:BU25)</f>
        <v>535.78779999999995</v>
      </c>
      <c r="BR25" s="72">
        <f>SUM(N25+AB25+AP25 )</f>
        <v>0</v>
      </c>
      <c r="BS25" s="72">
        <f t="shared" ref="BS25:BU31" si="2">SUM(O25+AC25+AQ25 )</f>
        <v>3.0131999999999999</v>
      </c>
      <c r="BT25" s="74">
        <f t="shared" si="2"/>
        <v>532.77459999999996</v>
      </c>
      <c r="BU25" s="72">
        <f t="shared" si="2"/>
        <v>0</v>
      </c>
      <c r="BV25" s="72">
        <f>SUM(R25+AF25+AT25+BH25)</f>
        <v>0</v>
      </c>
      <c r="BW25" s="75">
        <f>SUM(S25+AG25+AU25+BI25)</f>
        <v>0</v>
      </c>
      <c r="BX25" s="83">
        <f>SUM(BY25:CB25)</f>
        <v>984.13049999999998</v>
      </c>
      <c r="BY25" s="84">
        <f>SUM(BD25+BR25-CF25)</f>
        <v>0</v>
      </c>
      <c r="BZ25" s="84">
        <f t="shared" ref="BZ25:CB31" si="3">SUM(BE25+BS25-CG25)</f>
        <v>4.4160000000000004</v>
      </c>
      <c r="CA25" s="84">
        <f t="shared" si="3"/>
        <v>979.71449999999993</v>
      </c>
      <c r="CB25" s="84">
        <f t="shared" si="3"/>
        <v>0</v>
      </c>
      <c r="CC25" s="72">
        <f>SUM(BV25-CJ25)</f>
        <v>0</v>
      </c>
      <c r="CD25" s="73">
        <f>SUM(BW25-CK25)</f>
        <v>0</v>
      </c>
      <c r="CE25" s="83">
        <f>SUM(CF25:CI25)</f>
        <v>12.8384</v>
      </c>
      <c r="CF25" s="84">
        <v>0</v>
      </c>
      <c r="CG25" s="85">
        <v>0.1633</v>
      </c>
      <c r="CH25" s="86">
        <v>12.6751</v>
      </c>
      <c r="CI25" s="84">
        <v>0</v>
      </c>
      <c r="CJ25" s="72">
        <v>0</v>
      </c>
      <c r="CK25" s="87">
        <v>0</v>
      </c>
    </row>
    <row r="26" spans="3:89" ht="22.5" x14ac:dyDescent="0.15">
      <c r="C26" s="5"/>
      <c r="D26" s="31" t="s">
        <v>27</v>
      </c>
      <c r="E26" s="158">
        <v>221</v>
      </c>
      <c r="F26" s="54">
        <f t="shared" si="0"/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3">
        <v>0</v>
      </c>
      <c r="M26" s="56">
        <f t="shared" ref="M26:M31" si="4">SUM(N26:Q26)</f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5">
        <v>0</v>
      </c>
      <c r="T26" s="58">
        <f t="shared" ref="T26:T31" si="5">SUM(U26:X26)</f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6">
        <v>0</v>
      </c>
      <c r="AA26" s="58">
        <f t="shared" ref="AA26:AA31" si="6">SUM(AB26:AE26)</f>
        <v>0</v>
      </c>
      <c r="AB26" s="72">
        <v>0</v>
      </c>
      <c r="AC26" s="72">
        <v>0</v>
      </c>
      <c r="AD26" s="72">
        <v>0</v>
      </c>
      <c r="AE26" s="72">
        <v>0</v>
      </c>
      <c r="AF26" s="72">
        <v>0</v>
      </c>
      <c r="AG26" s="77">
        <v>0</v>
      </c>
      <c r="AH26" s="61">
        <f t="shared" si="1"/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78">
        <v>0</v>
      </c>
      <c r="AO26" s="63">
        <f t="shared" ref="AO26:AO31" si="7">SUM(AP26:AS26)</f>
        <v>0</v>
      </c>
      <c r="AP26" s="72">
        <v>0</v>
      </c>
      <c r="AQ26" s="72">
        <v>0</v>
      </c>
      <c r="AR26" s="72">
        <v>0</v>
      </c>
      <c r="AS26" s="72">
        <v>0</v>
      </c>
      <c r="AT26" s="72">
        <v>0</v>
      </c>
      <c r="AU26" s="79">
        <v>0</v>
      </c>
      <c r="AV26" s="65">
        <f t="shared" ref="AV26:AV31" si="8">SUM(AW26:AZ26)</f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80">
        <v>0</v>
      </c>
      <c r="BC26" s="67">
        <f t="shared" ref="BC26:BC31" si="9">SUM(BD26:BG26)</f>
        <v>0</v>
      </c>
      <c r="BD26" s="72">
        <v>0</v>
      </c>
      <c r="BE26" s="72">
        <v>0</v>
      </c>
      <c r="BF26" s="72">
        <v>0</v>
      </c>
      <c r="BG26" s="72">
        <v>0</v>
      </c>
      <c r="BH26" s="72">
        <v>0</v>
      </c>
      <c r="BI26" s="82">
        <v>0</v>
      </c>
      <c r="BJ26" s="54">
        <f t="shared" ref="BJ26:BJ31" si="10">SUM(BK26:BN26)</f>
        <v>0</v>
      </c>
      <c r="BK26" s="72">
        <f t="shared" ref="BK26:BN31" si="11">SUM(G26+U26+AI26)</f>
        <v>0</v>
      </c>
      <c r="BL26" s="72">
        <f t="shared" si="11"/>
        <v>0</v>
      </c>
      <c r="BM26" s="72">
        <f t="shared" si="11"/>
        <v>0</v>
      </c>
      <c r="BN26" s="72">
        <f t="shared" si="11"/>
        <v>0</v>
      </c>
      <c r="BO26" s="72">
        <v>0</v>
      </c>
      <c r="BP26" s="88">
        <v>0</v>
      </c>
      <c r="BQ26" s="56">
        <f t="shared" ref="BQ26:BQ31" si="12">SUM(BR26:BU26)</f>
        <v>0</v>
      </c>
      <c r="BR26" s="72">
        <f t="shared" ref="BR26:BR31" si="13">SUM(N26+AB26+AP26 )</f>
        <v>0</v>
      </c>
      <c r="BS26" s="72">
        <f t="shared" si="2"/>
        <v>0</v>
      </c>
      <c r="BT26" s="72">
        <f t="shared" si="2"/>
        <v>0</v>
      </c>
      <c r="BU26" s="72">
        <f t="shared" si="2"/>
        <v>0</v>
      </c>
      <c r="BV26" s="72">
        <v>0</v>
      </c>
      <c r="BW26" s="89">
        <v>0</v>
      </c>
      <c r="BX26" s="70">
        <f t="shared" ref="BX26:BX31" si="14">SUM(BY26:CB26)</f>
        <v>0</v>
      </c>
      <c r="BY26" s="72">
        <f t="shared" ref="BY26:BY31" si="15">SUM(BD26+BR26-CF26)</f>
        <v>0</v>
      </c>
      <c r="BZ26" s="72">
        <f t="shared" si="3"/>
        <v>0</v>
      </c>
      <c r="CA26" s="72">
        <f t="shared" si="3"/>
        <v>0</v>
      </c>
      <c r="CB26" s="72">
        <f t="shared" si="3"/>
        <v>0</v>
      </c>
      <c r="CC26" s="72">
        <f t="shared" ref="CC26:CD31" si="16">SUM(BV26-CJ26)</f>
        <v>0</v>
      </c>
      <c r="CD26" s="73">
        <f t="shared" si="16"/>
        <v>0</v>
      </c>
      <c r="CE26" s="70">
        <f t="shared" ref="CE26:CE31" si="17">SUM(CF26:CI26)</f>
        <v>0</v>
      </c>
      <c r="CF26" s="72">
        <v>0</v>
      </c>
      <c r="CG26" s="84">
        <v>0</v>
      </c>
      <c r="CH26" s="72">
        <v>0</v>
      </c>
      <c r="CI26" s="72">
        <v>0</v>
      </c>
      <c r="CJ26" s="72">
        <v>0</v>
      </c>
      <c r="CK26" s="87">
        <v>0</v>
      </c>
    </row>
    <row r="27" spans="3:89" ht="15" customHeight="1" x14ac:dyDescent="0.15">
      <c r="C27" s="5"/>
      <c r="D27" s="31" t="s">
        <v>28</v>
      </c>
      <c r="E27" s="158">
        <v>231</v>
      </c>
      <c r="F27" s="54">
        <f t="shared" si="0"/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56">
        <f t="shared" si="4"/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5">
        <v>0</v>
      </c>
      <c r="T27" s="58">
        <f t="shared" si="5"/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6">
        <v>0</v>
      </c>
      <c r="AA27" s="58">
        <f t="shared" si="6"/>
        <v>0</v>
      </c>
      <c r="AB27" s="72">
        <v>0</v>
      </c>
      <c r="AC27" s="72">
        <v>0</v>
      </c>
      <c r="AD27" s="72">
        <v>0</v>
      </c>
      <c r="AE27" s="72">
        <v>0</v>
      </c>
      <c r="AF27" s="72">
        <v>0</v>
      </c>
      <c r="AG27" s="77">
        <v>0</v>
      </c>
      <c r="AH27" s="61">
        <f t="shared" si="1"/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78">
        <v>0</v>
      </c>
      <c r="AO27" s="63">
        <f t="shared" si="7"/>
        <v>0</v>
      </c>
      <c r="AP27" s="72">
        <v>0</v>
      </c>
      <c r="AQ27" s="72">
        <v>0</v>
      </c>
      <c r="AR27" s="72">
        <v>0</v>
      </c>
      <c r="AS27" s="72">
        <v>0</v>
      </c>
      <c r="AT27" s="72">
        <v>0</v>
      </c>
      <c r="AU27" s="79">
        <v>0</v>
      </c>
      <c r="AV27" s="65">
        <f t="shared" si="8"/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80">
        <v>0</v>
      </c>
      <c r="BC27" s="67">
        <f t="shared" si="9"/>
        <v>0</v>
      </c>
      <c r="BD27" s="72">
        <v>0</v>
      </c>
      <c r="BE27" s="72">
        <v>0</v>
      </c>
      <c r="BF27" s="72">
        <v>0</v>
      </c>
      <c r="BG27" s="72">
        <v>0</v>
      </c>
      <c r="BH27" s="72">
        <v>0</v>
      </c>
      <c r="BI27" s="82">
        <v>0</v>
      </c>
      <c r="BJ27" s="54">
        <f t="shared" si="10"/>
        <v>0</v>
      </c>
      <c r="BK27" s="72">
        <f t="shared" si="11"/>
        <v>0</v>
      </c>
      <c r="BL27" s="72">
        <f t="shared" si="11"/>
        <v>0</v>
      </c>
      <c r="BM27" s="72">
        <f t="shared" si="11"/>
        <v>0</v>
      </c>
      <c r="BN27" s="72">
        <f t="shared" si="11"/>
        <v>0</v>
      </c>
      <c r="BO27" s="72">
        <v>0</v>
      </c>
      <c r="BP27" s="88">
        <v>0</v>
      </c>
      <c r="BQ27" s="56">
        <f t="shared" si="12"/>
        <v>0</v>
      </c>
      <c r="BR27" s="72">
        <f t="shared" si="13"/>
        <v>0</v>
      </c>
      <c r="BS27" s="72">
        <f t="shared" si="2"/>
        <v>0</v>
      </c>
      <c r="BT27" s="72">
        <f t="shared" si="2"/>
        <v>0</v>
      </c>
      <c r="BU27" s="72">
        <f t="shared" si="2"/>
        <v>0</v>
      </c>
      <c r="BV27" s="72">
        <v>0</v>
      </c>
      <c r="BW27" s="89">
        <v>0</v>
      </c>
      <c r="BX27" s="70">
        <f t="shared" si="14"/>
        <v>0</v>
      </c>
      <c r="BY27" s="72">
        <f t="shared" si="15"/>
        <v>0</v>
      </c>
      <c r="BZ27" s="72">
        <f t="shared" si="3"/>
        <v>0</v>
      </c>
      <c r="CA27" s="72">
        <f t="shared" si="3"/>
        <v>0</v>
      </c>
      <c r="CB27" s="72">
        <f t="shared" si="3"/>
        <v>0</v>
      </c>
      <c r="CC27" s="72">
        <f t="shared" si="16"/>
        <v>0</v>
      </c>
      <c r="CD27" s="73">
        <f t="shared" si="16"/>
        <v>0</v>
      </c>
      <c r="CE27" s="70">
        <f t="shared" si="17"/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87">
        <v>0</v>
      </c>
    </row>
    <row r="28" spans="3:89" ht="15" customHeight="1" x14ac:dyDescent="0.15">
      <c r="C28" s="5"/>
      <c r="D28" s="31" t="s">
        <v>29</v>
      </c>
      <c r="E28" s="158">
        <v>241</v>
      </c>
      <c r="F28" s="54">
        <f t="shared" si="0"/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56">
        <f t="shared" si="4"/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5">
        <v>0</v>
      </c>
      <c r="T28" s="58">
        <f t="shared" si="5"/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6">
        <v>0</v>
      </c>
      <c r="AA28" s="58">
        <f t="shared" si="6"/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7">
        <v>0</v>
      </c>
      <c r="AH28" s="61">
        <f t="shared" si="1"/>
        <v>131.374</v>
      </c>
      <c r="AI28" s="72">
        <v>0</v>
      </c>
      <c r="AJ28" s="72">
        <v>0</v>
      </c>
      <c r="AK28" s="72">
        <v>131.374</v>
      </c>
      <c r="AL28" s="72">
        <v>0</v>
      </c>
      <c r="AM28" s="72">
        <v>0</v>
      </c>
      <c r="AN28" s="78">
        <v>0</v>
      </c>
      <c r="AO28" s="63">
        <f t="shared" si="7"/>
        <v>256.68239999999997</v>
      </c>
      <c r="AP28" s="72">
        <v>0</v>
      </c>
      <c r="AQ28" s="72">
        <v>0</v>
      </c>
      <c r="AR28" s="72">
        <v>256.68239999999997</v>
      </c>
      <c r="AS28" s="72">
        <v>0</v>
      </c>
      <c r="AT28" s="72">
        <v>0</v>
      </c>
      <c r="AU28" s="79">
        <v>0</v>
      </c>
      <c r="AV28" s="65">
        <f t="shared" si="8"/>
        <v>0.81200000000000006</v>
      </c>
      <c r="AW28" s="72">
        <v>0</v>
      </c>
      <c r="AX28" s="72">
        <v>0</v>
      </c>
      <c r="AY28" s="72">
        <v>0.81200000000000006</v>
      </c>
      <c r="AZ28" s="72">
        <v>0</v>
      </c>
      <c r="BA28" s="72">
        <v>0</v>
      </c>
      <c r="BB28" s="80">
        <v>0</v>
      </c>
      <c r="BC28" s="67">
        <f t="shared" si="9"/>
        <v>329.44470000000001</v>
      </c>
      <c r="BD28" s="72">
        <v>0</v>
      </c>
      <c r="BE28" s="72">
        <v>0</v>
      </c>
      <c r="BF28" s="72">
        <v>329.44470000000001</v>
      </c>
      <c r="BG28" s="72">
        <v>0</v>
      </c>
      <c r="BH28" s="72">
        <v>0</v>
      </c>
      <c r="BI28" s="82">
        <v>0</v>
      </c>
      <c r="BJ28" s="54">
        <f t="shared" si="10"/>
        <v>131.374</v>
      </c>
      <c r="BK28" s="72">
        <f t="shared" si="11"/>
        <v>0</v>
      </c>
      <c r="BL28" s="72">
        <f t="shared" si="11"/>
        <v>0</v>
      </c>
      <c r="BM28" s="72">
        <f t="shared" si="11"/>
        <v>131.374</v>
      </c>
      <c r="BN28" s="72">
        <f t="shared" si="11"/>
        <v>0</v>
      </c>
      <c r="BO28" s="72">
        <v>0</v>
      </c>
      <c r="BP28" s="88">
        <v>0</v>
      </c>
      <c r="BQ28" s="56">
        <f t="shared" si="12"/>
        <v>256.68239999999997</v>
      </c>
      <c r="BR28" s="72">
        <f t="shared" si="13"/>
        <v>0</v>
      </c>
      <c r="BS28" s="72">
        <f t="shared" si="2"/>
        <v>0</v>
      </c>
      <c r="BT28" s="72">
        <f t="shared" si="2"/>
        <v>256.68239999999997</v>
      </c>
      <c r="BU28" s="72">
        <f t="shared" si="2"/>
        <v>0</v>
      </c>
      <c r="BV28" s="72">
        <v>0</v>
      </c>
      <c r="BW28" s="89">
        <v>0</v>
      </c>
      <c r="BX28" s="70">
        <f t="shared" si="14"/>
        <v>586.12709999999993</v>
      </c>
      <c r="BY28" s="72">
        <f t="shared" si="15"/>
        <v>0</v>
      </c>
      <c r="BZ28" s="90">
        <f t="shared" si="3"/>
        <v>0</v>
      </c>
      <c r="CA28" s="72">
        <f t="shared" si="3"/>
        <v>586.12709999999993</v>
      </c>
      <c r="CB28" s="72">
        <f t="shared" si="3"/>
        <v>0</v>
      </c>
      <c r="CC28" s="72">
        <f t="shared" si="16"/>
        <v>0</v>
      </c>
      <c r="CD28" s="73">
        <f t="shared" si="16"/>
        <v>0</v>
      </c>
      <c r="CE28" s="70">
        <f t="shared" si="17"/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87">
        <v>0</v>
      </c>
    </row>
    <row r="29" spans="3:89" ht="15" customHeight="1" x14ac:dyDescent="0.15">
      <c r="C29" s="5"/>
      <c r="D29" s="31" t="s">
        <v>30</v>
      </c>
      <c r="E29" s="158">
        <v>251</v>
      </c>
      <c r="F29" s="54">
        <f t="shared" si="0"/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56">
        <f t="shared" si="4"/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5">
        <v>0</v>
      </c>
      <c r="T29" s="58">
        <f t="shared" si="5"/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6">
        <v>0</v>
      </c>
      <c r="AA29" s="58">
        <f t="shared" si="6"/>
        <v>0</v>
      </c>
      <c r="AB29" s="72">
        <v>0</v>
      </c>
      <c r="AC29" s="72">
        <v>0</v>
      </c>
      <c r="AD29" s="72">
        <v>0</v>
      </c>
      <c r="AE29" s="72">
        <v>0</v>
      </c>
      <c r="AF29" s="72">
        <v>0</v>
      </c>
      <c r="AG29" s="77">
        <v>0</v>
      </c>
      <c r="AH29" s="61">
        <f t="shared" si="1"/>
        <v>0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78">
        <v>0</v>
      </c>
      <c r="AO29" s="63">
        <f t="shared" si="7"/>
        <v>0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9">
        <v>0</v>
      </c>
      <c r="AV29" s="65">
        <f t="shared" si="8"/>
        <v>0</v>
      </c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80">
        <v>0</v>
      </c>
      <c r="BC29" s="67">
        <f t="shared" si="9"/>
        <v>0</v>
      </c>
      <c r="BD29" s="72">
        <v>0</v>
      </c>
      <c r="BE29" s="72">
        <v>0</v>
      </c>
      <c r="BF29" s="72">
        <v>0</v>
      </c>
      <c r="BG29" s="72">
        <v>0</v>
      </c>
      <c r="BH29" s="72">
        <v>0</v>
      </c>
      <c r="BI29" s="82">
        <v>0</v>
      </c>
      <c r="BJ29" s="54">
        <f t="shared" si="10"/>
        <v>0</v>
      </c>
      <c r="BK29" s="72">
        <f t="shared" si="11"/>
        <v>0</v>
      </c>
      <c r="BL29" s="72">
        <f t="shared" si="11"/>
        <v>0</v>
      </c>
      <c r="BM29" s="72">
        <f t="shared" si="11"/>
        <v>0</v>
      </c>
      <c r="BN29" s="72">
        <f t="shared" si="11"/>
        <v>0</v>
      </c>
      <c r="BO29" s="72">
        <v>0</v>
      </c>
      <c r="BP29" s="88">
        <v>0</v>
      </c>
      <c r="BQ29" s="56">
        <f t="shared" si="12"/>
        <v>0</v>
      </c>
      <c r="BR29" s="72">
        <f t="shared" si="13"/>
        <v>0</v>
      </c>
      <c r="BS29" s="72">
        <f t="shared" si="2"/>
        <v>0</v>
      </c>
      <c r="BT29" s="72">
        <f t="shared" si="2"/>
        <v>0</v>
      </c>
      <c r="BU29" s="72">
        <f t="shared" si="2"/>
        <v>0</v>
      </c>
      <c r="BV29" s="72">
        <v>0</v>
      </c>
      <c r="BW29" s="89">
        <v>0</v>
      </c>
      <c r="BX29" s="70">
        <f t="shared" si="14"/>
        <v>0</v>
      </c>
      <c r="BY29" s="72">
        <f t="shared" si="15"/>
        <v>0</v>
      </c>
      <c r="BZ29" s="72">
        <f t="shared" si="3"/>
        <v>0</v>
      </c>
      <c r="CA29" s="72">
        <f t="shared" si="3"/>
        <v>0</v>
      </c>
      <c r="CB29" s="72">
        <f t="shared" si="3"/>
        <v>0</v>
      </c>
      <c r="CC29" s="72">
        <f t="shared" si="16"/>
        <v>0</v>
      </c>
      <c r="CD29" s="73">
        <f t="shared" si="16"/>
        <v>0</v>
      </c>
      <c r="CE29" s="70">
        <f t="shared" si="17"/>
        <v>0</v>
      </c>
      <c r="CF29" s="72">
        <v>0</v>
      </c>
      <c r="CG29" s="72">
        <v>0</v>
      </c>
      <c r="CH29" s="72">
        <v>0</v>
      </c>
      <c r="CI29" s="72">
        <v>0</v>
      </c>
      <c r="CJ29" s="72">
        <v>0</v>
      </c>
      <c r="CK29" s="87">
        <v>0</v>
      </c>
    </row>
    <row r="30" spans="3:89" ht="15" customHeight="1" x14ac:dyDescent="0.15">
      <c r="C30" s="5"/>
      <c r="D30" s="31" t="s">
        <v>31</v>
      </c>
      <c r="E30" s="158">
        <v>261</v>
      </c>
      <c r="F30" s="54">
        <f t="shared" si="0"/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56">
        <f t="shared" si="4"/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5">
        <v>0</v>
      </c>
      <c r="T30" s="58">
        <f t="shared" si="5"/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6">
        <v>0</v>
      </c>
      <c r="AA30" s="58">
        <f t="shared" si="6"/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7">
        <v>0</v>
      </c>
      <c r="AH30" s="61">
        <f t="shared" si="1"/>
        <v>0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78">
        <v>0</v>
      </c>
      <c r="AO30" s="63">
        <f t="shared" si="7"/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9">
        <v>0</v>
      </c>
      <c r="AV30" s="65">
        <f t="shared" si="8"/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80">
        <v>0</v>
      </c>
      <c r="BC30" s="67">
        <f t="shared" si="9"/>
        <v>0</v>
      </c>
      <c r="BD30" s="72">
        <v>0</v>
      </c>
      <c r="BE30" s="72">
        <v>0</v>
      </c>
      <c r="BF30" s="72">
        <v>0</v>
      </c>
      <c r="BG30" s="72">
        <v>0</v>
      </c>
      <c r="BH30" s="72">
        <v>0</v>
      </c>
      <c r="BI30" s="82">
        <v>0</v>
      </c>
      <c r="BJ30" s="54">
        <f t="shared" si="10"/>
        <v>0</v>
      </c>
      <c r="BK30" s="72">
        <f t="shared" si="11"/>
        <v>0</v>
      </c>
      <c r="BL30" s="72">
        <f t="shared" si="11"/>
        <v>0</v>
      </c>
      <c r="BM30" s="72">
        <f t="shared" si="11"/>
        <v>0</v>
      </c>
      <c r="BN30" s="72">
        <f t="shared" si="11"/>
        <v>0</v>
      </c>
      <c r="BO30" s="72">
        <v>0</v>
      </c>
      <c r="BP30" s="88">
        <v>0</v>
      </c>
      <c r="BQ30" s="56">
        <f t="shared" si="12"/>
        <v>0</v>
      </c>
      <c r="BR30" s="72">
        <f t="shared" si="13"/>
        <v>0</v>
      </c>
      <c r="BS30" s="72">
        <f t="shared" si="2"/>
        <v>0</v>
      </c>
      <c r="BT30" s="72">
        <f t="shared" si="2"/>
        <v>0</v>
      </c>
      <c r="BU30" s="72">
        <f t="shared" si="2"/>
        <v>0</v>
      </c>
      <c r="BV30" s="72">
        <v>0</v>
      </c>
      <c r="BW30" s="89">
        <v>0</v>
      </c>
      <c r="BX30" s="70">
        <f t="shared" si="14"/>
        <v>0</v>
      </c>
      <c r="BY30" s="72">
        <f t="shared" si="15"/>
        <v>0</v>
      </c>
      <c r="BZ30" s="72">
        <f t="shared" si="3"/>
        <v>0</v>
      </c>
      <c r="CA30" s="72">
        <f t="shared" si="3"/>
        <v>0</v>
      </c>
      <c r="CB30" s="72">
        <f t="shared" si="3"/>
        <v>0</v>
      </c>
      <c r="CC30" s="72">
        <f t="shared" si="16"/>
        <v>0</v>
      </c>
      <c r="CD30" s="73">
        <f t="shared" si="16"/>
        <v>0</v>
      </c>
      <c r="CE30" s="70">
        <f t="shared" si="17"/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87">
        <v>0</v>
      </c>
    </row>
    <row r="31" spans="3:89" ht="15" customHeight="1" x14ac:dyDescent="0.15">
      <c r="C31" s="5"/>
      <c r="D31" s="31" t="s">
        <v>32</v>
      </c>
      <c r="E31" s="158">
        <v>271</v>
      </c>
      <c r="F31" s="54">
        <f t="shared" si="0"/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56">
        <f t="shared" si="4"/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5">
        <v>0</v>
      </c>
      <c r="T31" s="58">
        <f t="shared" si="5"/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6">
        <v>0</v>
      </c>
      <c r="AA31" s="58">
        <f t="shared" si="6"/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7">
        <v>0</v>
      </c>
      <c r="AH31" s="61">
        <f t="shared" si="1"/>
        <v>231.13200000000001</v>
      </c>
      <c r="AI31" s="72">
        <v>0</v>
      </c>
      <c r="AJ31" s="72">
        <v>0</v>
      </c>
      <c r="AK31" s="72">
        <v>231.13200000000001</v>
      </c>
      <c r="AL31" s="72">
        <v>0</v>
      </c>
      <c r="AM31" s="72">
        <v>0</v>
      </c>
      <c r="AN31" s="78">
        <v>0</v>
      </c>
      <c r="AO31" s="63">
        <f t="shared" si="7"/>
        <v>543.90120000000002</v>
      </c>
      <c r="AP31" s="72">
        <v>0</v>
      </c>
      <c r="AQ31" s="72">
        <v>0</v>
      </c>
      <c r="AR31" s="72">
        <v>543.90120000000002</v>
      </c>
      <c r="AS31" s="72">
        <v>0</v>
      </c>
      <c r="AT31" s="72">
        <v>0</v>
      </c>
      <c r="AU31" s="79">
        <v>0</v>
      </c>
      <c r="AV31" s="65">
        <f t="shared" si="8"/>
        <v>3.6667999999999998</v>
      </c>
      <c r="AW31" s="72">
        <v>0</v>
      </c>
      <c r="AX31" s="72">
        <v>0</v>
      </c>
      <c r="AY31" s="72">
        <v>3.6667999999999998</v>
      </c>
      <c r="AZ31" s="72">
        <v>0</v>
      </c>
      <c r="BA31" s="72">
        <v>0</v>
      </c>
      <c r="BB31" s="80">
        <v>0</v>
      </c>
      <c r="BC31" s="67">
        <f t="shared" si="9"/>
        <v>1392.3839</v>
      </c>
      <c r="BD31" s="72">
        <v>0</v>
      </c>
      <c r="BE31" s="72">
        <v>0</v>
      </c>
      <c r="BF31" s="72">
        <v>1392.3839</v>
      </c>
      <c r="BG31" s="72">
        <v>0</v>
      </c>
      <c r="BH31" s="72">
        <v>0</v>
      </c>
      <c r="BI31" s="82">
        <v>0</v>
      </c>
      <c r="BJ31" s="54">
        <f t="shared" si="10"/>
        <v>231.13200000000001</v>
      </c>
      <c r="BK31" s="72">
        <f t="shared" si="11"/>
        <v>0</v>
      </c>
      <c r="BL31" s="72">
        <f t="shared" si="11"/>
        <v>0</v>
      </c>
      <c r="BM31" s="72">
        <f t="shared" si="11"/>
        <v>231.13200000000001</v>
      </c>
      <c r="BN31" s="72">
        <f t="shared" si="11"/>
        <v>0</v>
      </c>
      <c r="BO31" s="72">
        <v>0</v>
      </c>
      <c r="BP31" s="88">
        <v>0</v>
      </c>
      <c r="BQ31" s="56">
        <f t="shared" si="12"/>
        <v>543.90120000000002</v>
      </c>
      <c r="BR31" s="72">
        <f t="shared" si="13"/>
        <v>0</v>
      </c>
      <c r="BS31" s="72">
        <f t="shared" si="2"/>
        <v>0</v>
      </c>
      <c r="BT31" s="72">
        <f t="shared" si="2"/>
        <v>543.90120000000002</v>
      </c>
      <c r="BU31" s="72">
        <f t="shared" si="2"/>
        <v>0</v>
      </c>
      <c r="BV31" s="72">
        <v>0</v>
      </c>
      <c r="BW31" s="89">
        <v>0</v>
      </c>
      <c r="BX31" s="70">
        <f t="shared" si="14"/>
        <v>1872.3923</v>
      </c>
      <c r="BY31" s="72">
        <f t="shared" si="15"/>
        <v>0</v>
      </c>
      <c r="BZ31" s="72">
        <f t="shared" si="3"/>
        <v>0</v>
      </c>
      <c r="CA31" s="72">
        <f t="shared" si="3"/>
        <v>1872.3923</v>
      </c>
      <c r="CB31" s="72">
        <f t="shared" si="3"/>
        <v>0</v>
      </c>
      <c r="CC31" s="72">
        <f t="shared" si="16"/>
        <v>0</v>
      </c>
      <c r="CD31" s="73">
        <f t="shared" si="16"/>
        <v>0</v>
      </c>
      <c r="CE31" s="70">
        <f t="shared" si="17"/>
        <v>63.892800000000001</v>
      </c>
      <c r="CF31" s="72">
        <v>0</v>
      </c>
      <c r="CG31" s="72">
        <v>0</v>
      </c>
      <c r="CH31" s="72">
        <v>63.892800000000001</v>
      </c>
      <c r="CI31" s="72">
        <v>0</v>
      </c>
      <c r="CJ31" s="72">
        <v>0</v>
      </c>
      <c r="CK31" s="87">
        <v>0</v>
      </c>
    </row>
    <row r="32" spans="3:89" ht="33.75" x14ac:dyDescent="0.15">
      <c r="C32" s="5"/>
      <c r="D32" s="31" t="s">
        <v>34</v>
      </c>
      <c r="E32" s="158">
        <v>300</v>
      </c>
      <c r="F32" s="54">
        <f>SUM(F33:F39)</f>
        <v>203.834</v>
      </c>
      <c r="G32" s="54">
        <f>SUM(G33:G39)</f>
        <v>10.593999999999999</v>
      </c>
      <c r="H32" s="54">
        <f>SUM(H33:H39)</f>
        <v>0</v>
      </c>
      <c r="I32" s="54">
        <f>SUM(I33:I39)</f>
        <v>193.24</v>
      </c>
      <c r="J32" s="54">
        <f>SUM(J33:J39)</f>
        <v>0</v>
      </c>
      <c r="K32" s="54">
        <v>0</v>
      </c>
      <c r="L32" s="55">
        <v>0</v>
      </c>
      <c r="M32" s="56">
        <f>SUM(M33:M39)</f>
        <v>721.98059999999998</v>
      </c>
      <c r="N32" s="56">
        <f>SUM(N33:N39)</f>
        <v>27.9831</v>
      </c>
      <c r="O32" s="56">
        <f>SUM(O33:O39)</f>
        <v>0</v>
      </c>
      <c r="P32" s="56">
        <f>SUM(P33:P39)</f>
        <v>693.99749999999995</v>
      </c>
      <c r="Q32" s="56">
        <f>SUM(Q33:Q39)</f>
        <v>0</v>
      </c>
      <c r="R32" s="54">
        <v>0</v>
      </c>
      <c r="S32" s="57">
        <v>0</v>
      </c>
      <c r="T32" s="58">
        <f>SUM(T33:T39)</f>
        <v>0</v>
      </c>
      <c r="U32" s="58">
        <f>SUM(U33:U39)</f>
        <v>0</v>
      </c>
      <c r="V32" s="58">
        <f>SUM(V33:V39)</f>
        <v>0</v>
      </c>
      <c r="W32" s="58">
        <f>SUM(W33:W39)</f>
        <v>0</v>
      </c>
      <c r="X32" s="58">
        <f>SUM(X33:X39)</f>
        <v>0</v>
      </c>
      <c r="Y32" s="54">
        <v>0</v>
      </c>
      <c r="Z32" s="59">
        <v>0</v>
      </c>
      <c r="AA32" s="58">
        <f>SUM(AA33:AA39)</f>
        <v>0</v>
      </c>
      <c r="AB32" s="58">
        <f>SUM(AB33:AB39)</f>
        <v>0</v>
      </c>
      <c r="AC32" s="58">
        <f>SUM(AC33:AC39)</f>
        <v>0</v>
      </c>
      <c r="AD32" s="58">
        <f>SUM(AD33:AD39)</f>
        <v>0</v>
      </c>
      <c r="AE32" s="58">
        <f>SUM(AE33:AE39)</f>
        <v>0</v>
      </c>
      <c r="AF32" s="54">
        <v>0</v>
      </c>
      <c r="AG32" s="60">
        <v>0</v>
      </c>
      <c r="AH32" s="61">
        <f t="shared" ref="AH32:BN32" si="18">SUM(AH33:AH39)</f>
        <v>0</v>
      </c>
      <c r="AI32" s="61">
        <f t="shared" si="18"/>
        <v>0</v>
      </c>
      <c r="AJ32" s="61">
        <f t="shared" si="18"/>
        <v>0</v>
      </c>
      <c r="AK32" s="61">
        <f t="shared" si="18"/>
        <v>0</v>
      </c>
      <c r="AL32" s="61">
        <f t="shared" si="18"/>
        <v>0</v>
      </c>
      <c r="AM32" s="54">
        <f t="shared" si="18"/>
        <v>0</v>
      </c>
      <c r="AN32" s="62">
        <f t="shared" si="18"/>
        <v>0</v>
      </c>
      <c r="AO32" s="63">
        <f t="shared" si="18"/>
        <v>0</v>
      </c>
      <c r="AP32" s="63">
        <f t="shared" si="18"/>
        <v>0</v>
      </c>
      <c r="AQ32" s="63">
        <f t="shared" si="18"/>
        <v>0</v>
      </c>
      <c r="AR32" s="63">
        <f t="shared" si="18"/>
        <v>0</v>
      </c>
      <c r="AS32" s="63">
        <f t="shared" si="18"/>
        <v>0</v>
      </c>
      <c r="AT32" s="54">
        <f t="shared" si="18"/>
        <v>0</v>
      </c>
      <c r="AU32" s="64">
        <f t="shared" si="18"/>
        <v>0</v>
      </c>
      <c r="AV32" s="65">
        <f t="shared" si="18"/>
        <v>0</v>
      </c>
      <c r="AW32" s="65">
        <f t="shared" si="18"/>
        <v>0</v>
      </c>
      <c r="AX32" s="65">
        <f t="shared" si="18"/>
        <v>0</v>
      </c>
      <c r="AY32" s="65">
        <f t="shared" si="18"/>
        <v>0</v>
      </c>
      <c r="AZ32" s="65">
        <f t="shared" si="18"/>
        <v>0</v>
      </c>
      <c r="BA32" s="54">
        <f t="shared" si="18"/>
        <v>0</v>
      </c>
      <c r="BB32" s="66">
        <f t="shared" si="18"/>
        <v>0</v>
      </c>
      <c r="BC32" s="67">
        <f t="shared" si="18"/>
        <v>0</v>
      </c>
      <c r="BD32" s="67">
        <f t="shared" si="18"/>
        <v>0</v>
      </c>
      <c r="BE32" s="67">
        <f t="shared" si="18"/>
        <v>0</v>
      </c>
      <c r="BF32" s="67">
        <f t="shared" si="18"/>
        <v>0</v>
      </c>
      <c r="BG32" s="67">
        <f t="shared" si="18"/>
        <v>0</v>
      </c>
      <c r="BH32" s="54">
        <f t="shared" si="18"/>
        <v>0</v>
      </c>
      <c r="BI32" s="68">
        <f t="shared" si="18"/>
        <v>0</v>
      </c>
      <c r="BJ32" s="54">
        <f t="shared" si="18"/>
        <v>203.834</v>
      </c>
      <c r="BK32" s="54">
        <f t="shared" si="18"/>
        <v>10.593999999999999</v>
      </c>
      <c r="BL32" s="54">
        <f t="shared" si="18"/>
        <v>0</v>
      </c>
      <c r="BM32" s="54">
        <f t="shared" si="18"/>
        <v>193.24</v>
      </c>
      <c r="BN32" s="54">
        <f t="shared" si="18"/>
        <v>0</v>
      </c>
      <c r="BO32" s="54">
        <v>0</v>
      </c>
      <c r="BP32" s="91">
        <v>0</v>
      </c>
      <c r="BQ32" s="56">
        <f>SUM(BQ33:BQ39)</f>
        <v>721.98059999999998</v>
      </c>
      <c r="BR32" s="56">
        <f>SUM(BR33:BR39)</f>
        <v>27.9831</v>
      </c>
      <c r="BS32" s="56">
        <f>SUM(BS33:BS39)</f>
        <v>0</v>
      </c>
      <c r="BT32" s="56">
        <f>SUM(BT33:BT39)</f>
        <v>693.99749999999995</v>
      </c>
      <c r="BU32" s="56">
        <f>SUM(BU33:BU39)</f>
        <v>0</v>
      </c>
      <c r="BV32" s="54">
        <v>0</v>
      </c>
      <c r="BW32" s="54">
        <v>0</v>
      </c>
      <c r="BX32" s="69">
        <f>SUM(BX33:BX39)</f>
        <v>721.98059999999998</v>
      </c>
      <c r="BY32" s="69">
        <f>SUM(BY33:BY39)</f>
        <v>27.9831</v>
      </c>
      <c r="BZ32" s="69">
        <f>SUM(BZ33:BZ39)</f>
        <v>0</v>
      </c>
      <c r="CA32" s="69">
        <f>SUM(CA33:CA39)</f>
        <v>693.99749999999995</v>
      </c>
      <c r="CB32" s="69">
        <f>SUM(CB33:CB39)</f>
        <v>0</v>
      </c>
      <c r="CC32" s="70">
        <v>0</v>
      </c>
      <c r="CD32" s="54">
        <v>0</v>
      </c>
      <c r="CE32" s="69">
        <f>SUM(CE33:CE39)</f>
        <v>0</v>
      </c>
      <c r="CF32" s="69">
        <f>SUM(CF33:CF39)</f>
        <v>0</v>
      </c>
      <c r="CG32" s="69">
        <f>SUM(CG33:CG39)</f>
        <v>0</v>
      </c>
      <c r="CH32" s="69">
        <f>SUM(CH33:CH39)</f>
        <v>0</v>
      </c>
      <c r="CI32" s="69">
        <f>SUM(CI33:CI39)</f>
        <v>0</v>
      </c>
      <c r="CJ32" s="70">
        <v>0</v>
      </c>
      <c r="CK32" s="71">
        <v>0</v>
      </c>
    </row>
    <row r="33" spans="3:89" ht="22.5" x14ac:dyDescent="0.15">
      <c r="C33" s="5"/>
      <c r="D33" s="31" t="s">
        <v>26</v>
      </c>
      <c r="E33" s="158">
        <v>311</v>
      </c>
      <c r="F33" s="54">
        <f>SUM(G33:I33)</f>
        <v>40.624000000000002</v>
      </c>
      <c r="G33" s="72">
        <v>0</v>
      </c>
      <c r="H33" s="72">
        <v>0</v>
      </c>
      <c r="I33" s="72">
        <v>40.624000000000002</v>
      </c>
      <c r="J33" s="72">
        <v>0</v>
      </c>
      <c r="K33" s="72">
        <v>0</v>
      </c>
      <c r="L33" s="73">
        <v>0</v>
      </c>
      <c r="M33" s="56">
        <f>SUM(N33:Q33)</f>
        <v>145.8948</v>
      </c>
      <c r="N33" s="72">
        <v>0</v>
      </c>
      <c r="O33" s="72">
        <v>0</v>
      </c>
      <c r="P33" s="74">
        <v>145.8948</v>
      </c>
      <c r="Q33" s="72">
        <v>0</v>
      </c>
      <c r="R33" s="72">
        <v>0</v>
      </c>
      <c r="S33" s="75">
        <v>0</v>
      </c>
      <c r="T33" s="58">
        <f>SUM(U33:X33)</f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6">
        <v>0</v>
      </c>
      <c r="AA33" s="58">
        <f>SUM(AB33:AE33)</f>
        <v>0</v>
      </c>
      <c r="AB33" s="72">
        <v>0</v>
      </c>
      <c r="AC33" s="72">
        <v>0</v>
      </c>
      <c r="AD33" s="72">
        <v>0</v>
      </c>
      <c r="AE33" s="72">
        <v>0</v>
      </c>
      <c r="AF33" s="72">
        <v>0</v>
      </c>
      <c r="AG33" s="77">
        <v>0</v>
      </c>
      <c r="AH33" s="61">
        <f>SUM(AI33:AL33)</f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78">
        <v>0</v>
      </c>
      <c r="AO33" s="63">
        <f>SUM(AP33:AS33)</f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9">
        <v>0</v>
      </c>
      <c r="AV33" s="65">
        <f>SUM(AW33:AZ33)</f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80">
        <v>0</v>
      </c>
      <c r="BC33" s="67">
        <f>SUM(BD33:BG33)</f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82">
        <v>0</v>
      </c>
      <c r="BJ33" s="54">
        <f>SUM(BK33:BN33)</f>
        <v>40.624000000000002</v>
      </c>
      <c r="BK33" s="72">
        <f>SUM(G33+U33+AI33)</f>
        <v>0</v>
      </c>
      <c r="BL33" s="72">
        <f t="shared" ref="BL33:BN39" si="19">SUM(H33+V33+AJ33)</f>
        <v>0</v>
      </c>
      <c r="BM33" s="72">
        <f t="shared" si="19"/>
        <v>40.624000000000002</v>
      </c>
      <c r="BN33" s="72">
        <f t="shared" si="19"/>
        <v>0</v>
      </c>
      <c r="BO33" s="72">
        <v>0</v>
      </c>
      <c r="BP33" s="88">
        <v>0</v>
      </c>
      <c r="BQ33" s="56">
        <f>SUM(BR33:BU33)</f>
        <v>145.8948</v>
      </c>
      <c r="BR33" s="72">
        <f t="shared" ref="BR33:BU39" si="20">SUM(N33+AB33+AP33 )</f>
        <v>0</v>
      </c>
      <c r="BS33" s="72">
        <f t="shared" si="20"/>
        <v>0</v>
      </c>
      <c r="BT33" s="92">
        <f t="shared" si="20"/>
        <v>145.8948</v>
      </c>
      <c r="BU33" s="72">
        <f t="shared" si="20"/>
        <v>0</v>
      </c>
      <c r="BV33" s="72">
        <f>SUM(R33+AF33+AT33+BH33)</f>
        <v>0</v>
      </c>
      <c r="BW33" s="89">
        <f>SUM(S33+AG33+AU33+BI33)</f>
        <v>0</v>
      </c>
      <c r="BX33" s="83">
        <f>SUM(BY33:CB33)</f>
        <v>145.8948</v>
      </c>
      <c r="BY33" s="84">
        <f t="shared" ref="BY33:CB39" si="21">SUM(BD33+BR33-CF33)</f>
        <v>0</v>
      </c>
      <c r="BZ33" s="84">
        <f t="shared" si="21"/>
        <v>0</v>
      </c>
      <c r="CA33" s="93">
        <f t="shared" si="21"/>
        <v>145.8948</v>
      </c>
      <c r="CB33" s="84">
        <f t="shared" si="21"/>
        <v>0</v>
      </c>
      <c r="CC33" s="72">
        <f t="shared" ref="CC33:CD39" si="22">SUM(BV33-CJ33)</f>
        <v>0</v>
      </c>
      <c r="CD33" s="73">
        <f t="shared" si="22"/>
        <v>0</v>
      </c>
      <c r="CE33" s="83">
        <v>0</v>
      </c>
      <c r="CF33" s="84">
        <v>0</v>
      </c>
      <c r="CG33" s="84">
        <v>0</v>
      </c>
      <c r="CH33" s="84">
        <v>0</v>
      </c>
      <c r="CI33" s="84">
        <v>0</v>
      </c>
      <c r="CJ33" s="72">
        <v>0</v>
      </c>
      <c r="CK33" s="87">
        <v>0</v>
      </c>
    </row>
    <row r="34" spans="3:89" ht="22.5" x14ac:dyDescent="0.15">
      <c r="C34" s="5"/>
      <c r="D34" s="31" t="s">
        <v>27</v>
      </c>
      <c r="E34" s="158">
        <v>321</v>
      </c>
      <c r="F34" s="54">
        <f t="shared" ref="F34:F39" si="23">SUM(G34:I34)</f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56">
        <f t="shared" ref="M34:M39" si="24">SUM(N34:Q34)</f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5">
        <v>0</v>
      </c>
      <c r="T34" s="58">
        <f t="shared" ref="T34:T39" si="25">SUM(U34:X34)</f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6">
        <v>0</v>
      </c>
      <c r="AA34" s="58">
        <f t="shared" ref="AA34:AA39" si="26">SUM(AB34:AE34)</f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7">
        <v>0</v>
      </c>
      <c r="AH34" s="61">
        <f t="shared" ref="AH34:AH39" si="27">SUM(AI34:AL34)</f>
        <v>0</v>
      </c>
      <c r="AI34" s="72">
        <v>0</v>
      </c>
      <c r="AJ34" s="72">
        <v>0</v>
      </c>
      <c r="AK34" s="72">
        <v>0</v>
      </c>
      <c r="AL34" s="72">
        <v>0</v>
      </c>
      <c r="AM34" s="72">
        <v>0</v>
      </c>
      <c r="AN34" s="78">
        <v>0</v>
      </c>
      <c r="AO34" s="63">
        <f t="shared" ref="AO34:AO39" si="28">SUM(AP34:AS34)</f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9">
        <v>0</v>
      </c>
      <c r="AV34" s="65">
        <f t="shared" ref="AV34:AV39" si="29">SUM(AW34:AZ34)</f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80">
        <v>0</v>
      </c>
      <c r="BC34" s="67">
        <f t="shared" ref="BC34:BC39" si="30">SUM(BD34:BG34)</f>
        <v>0</v>
      </c>
      <c r="BD34" s="72">
        <v>0</v>
      </c>
      <c r="BE34" s="72">
        <v>0</v>
      </c>
      <c r="BF34" s="72">
        <v>0</v>
      </c>
      <c r="BG34" s="72">
        <v>0</v>
      </c>
      <c r="BH34" s="72">
        <v>0</v>
      </c>
      <c r="BI34" s="82">
        <v>0</v>
      </c>
      <c r="BJ34" s="54">
        <f t="shared" ref="BJ34:BJ39" si="31">SUM(BK34:BN34)</f>
        <v>0</v>
      </c>
      <c r="BK34" s="72">
        <f t="shared" ref="BK34:BK39" si="32">SUM(G34+U34+AI34)</f>
        <v>0</v>
      </c>
      <c r="BL34" s="72">
        <f t="shared" si="19"/>
        <v>0</v>
      </c>
      <c r="BM34" s="72">
        <f t="shared" si="19"/>
        <v>0</v>
      </c>
      <c r="BN34" s="72">
        <f t="shared" si="19"/>
        <v>0</v>
      </c>
      <c r="BO34" s="72">
        <v>0</v>
      </c>
      <c r="BP34" s="88">
        <v>0</v>
      </c>
      <c r="BQ34" s="56">
        <f t="shared" ref="BQ34:BQ39" si="33">SUM(BR34:BU34)</f>
        <v>0</v>
      </c>
      <c r="BR34" s="72">
        <f t="shared" si="20"/>
        <v>0</v>
      </c>
      <c r="BS34" s="72">
        <f t="shared" si="20"/>
        <v>0</v>
      </c>
      <c r="BT34" s="72">
        <f t="shared" si="20"/>
        <v>0</v>
      </c>
      <c r="BU34" s="72">
        <f t="shared" si="20"/>
        <v>0</v>
      </c>
      <c r="BV34" s="72">
        <v>0</v>
      </c>
      <c r="BW34" s="89">
        <v>0</v>
      </c>
      <c r="BX34" s="70">
        <f t="shared" ref="BX34:BX39" si="34">SUM(BY34:CB34)</f>
        <v>0</v>
      </c>
      <c r="BY34" s="72">
        <f t="shared" si="21"/>
        <v>0</v>
      </c>
      <c r="BZ34" s="72">
        <f t="shared" si="21"/>
        <v>0</v>
      </c>
      <c r="CA34" s="72">
        <f t="shared" si="21"/>
        <v>0</v>
      </c>
      <c r="CB34" s="72">
        <f t="shared" si="21"/>
        <v>0</v>
      </c>
      <c r="CC34" s="72">
        <f t="shared" si="22"/>
        <v>0</v>
      </c>
      <c r="CD34" s="73">
        <f t="shared" si="22"/>
        <v>0</v>
      </c>
      <c r="CE34" s="70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87">
        <v>0</v>
      </c>
    </row>
    <row r="35" spans="3:89" ht="15" customHeight="1" x14ac:dyDescent="0.15">
      <c r="C35" s="5"/>
      <c r="D35" s="31" t="s">
        <v>28</v>
      </c>
      <c r="E35" s="158">
        <v>331</v>
      </c>
      <c r="F35" s="54">
        <f t="shared" si="23"/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56">
        <f t="shared" si="24"/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5">
        <v>0</v>
      </c>
      <c r="T35" s="58">
        <f t="shared" si="25"/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6">
        <v>0</v>
      </c>
      <c r="AA35" s="58">
        <f t="shared" si="26"/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7">
        <v>0</v>
      </c>
      <c r="AH35" s="61">
        <f t="shared" si="27"/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8">
        <v>0</v>
      </c>
      <c r="AO35" s="63">
        <f t="shared" si="28"/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9">
        <v>0</v>
      </c>
      <c r="AV35" s="65">
        <f t="shared" si="29"/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80">
        <v>0</v>
      </c>
      <c r="BC35" s="67">
        <f t="shared" si="30"/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82">
        <v>0</v>
      </c>
      <c r="BJ35" s="54">
        <f t="shared" si="31"/>
        <v>0</v>
      </c>
      <c r="BK35" s="72">
        <f t="shared" si="32"/>
        <v>0</v>
      </c>
      <c r="BL35" s="72">
        <f t="shared" si="19"/>
        <v>0</v>
      </c>
      <c r="BM35" s="72">
        <f t="shared" si="19"/>
        <v>0</v>
      </c>
      <c r="BN35" s="72">
        <f t="shared" si="19"/>
        <v>0</v>
      </c>
      <c r="BO35" s="72">
        <v>0</v>
      </c>
      <c r="BP35" s="88">
        <v>0</v>
      </c>
      <c r="BQ35" s="56">
        <f t="shared" si="33"/>
        <v>0</v>
      </c>
      <c r="BR35" s="72">
        <f t="shared" si="20"/>
        <v>0</v>
      </c>
      <c r="BS35" s="72">
        <f t="shared" si="20"/>
        <v>0</v>
      </c>
      <c r="BT35" s="72">
        <f t="shared" si="20"/>
        <v>0</v>
      </c>
      <c r="BU35" s="72">
        <f t="shared" si="20"/>
        <v>0</v>
      </c>
      <c r="BV35" s="72">
        <v>0</v>
      </c>
      <c r="BW35" s="89">
        <v>0</v>
      </c>
      <c r="BX35" s="70">
        <f t="shared" si="34"/>
        <v>0</v>
      </c>
      <c r="BY35" s="72">
        <f t="shared" si="21"/>
        <v>0</v>
      </c>
      <c r="BZ35" s="72">
        <f t="shared" si="21"/>
        <v>0</v>
      </c>
      <c r="CA35" s="72">
        <f t="shared" si="21"/>
        <v>0</v>
      </c>
      <c r="CB35" s="72">
        <f t="shared" si="21"/>
        <v>0</v>
      </c>
      <c r="CC35" s="72">
        <f t="shared" si="22"/>
        <v>0</v>
      </c>
      <c r="CD35" s="73">
        <f t="shared" si="22"/>
        <v>0</v>
      </c>
      <c r="CE35" s="70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87">
        <v>0</v>
      </c>
    </row>
    <row r="36" spans="3:89" ht="15" customHeight="1" x14ac:dyDescent="0.15">
      <c r="C36" s="5"/>
      <c r="D36" s="31" t="s">
        <v>29</v>
      </c>
      <c r="E36" s="158">
        <v>341</v>
      </c>
      <c r="F36" s="54">
        <f t="shared" si="23"/>
        <v>93.725999999999999</v>
      </c>
      <c r="G36" s="94">
        <v>10.593999999999999</v>
      </c>
      <c r="H36" s="94">
        <v>0</v>
      </c>
      <c r="I36" s="94">
        <v>83.132000000000005</v>
      </c>
      <c r="J36" s="94">
        <v>0</v>
      </c>
      <c r="K36" s="94">
        <v>0</v>
      </c>
      <c r="L36" s="95">
        <v>0</v>
      </c>
      <c r="M36" s="56">
        <f t="shared" si="24"/>
        <v>326.54229999999995</v>
      </c>
      <c r="N36" s="94">
        <v>27.9831</v>
      </c>
      <c r="O36" s="94">
        <v>0</v>
      </c>
      <c r="P36" s="94">
        <v>298.55919999999998</v>
      </c>
      <c r="Q36" s="94">
        <v>0</v>
      </c>
      <c r="R36" s="94">
        <v>0</v>
      </c>
      <c r="S36" s="96">
        <v>0</v>
      </c>
      <c r="T36" s="58">
        <f t="shared" si="25"/>
        <v>0</v>
      </c>
      <c r="U36" s="94">
        <v>0</v>
      </c>
      <c r="V36" s="94">
        <v>0</v>
      </c>
      <c r="W36" s="94">
        <v>0</v>
      </c>
      <c r="X36" s="94">
        <v>0</v>
      </c>
      <c r="Y36" s="94">
        <v>0</v>
      </c>
      <c r="Z36" s="97">
        <v>0</v>
      </c>
      <c r="AA36" s="58">
        <f t="shared" si="26"/>
        <v>0</v>
      </c>
      <c r="AB36" s="94">
        <v>0</v>
      </c>
      <c r="AC36" s="94">
        <v>0</v>
      </c>
      <c r="AD36" s="94">
        <v>0</v>
      </c>
      <c r="AE36" s="94">
        <v>0</v>
      </c>
      <c r="AF36" s="94">
        <v>0</v>
      </c>
      <c r="AG36" s="98">
        <v>0</v>
      </c>
      <c r="AH36" s="61">
        <f t="shared" si="27"/>
        <v>0</v>
      </c>
      <c r="AI36" s="94">
        <v>0</v>
      </c>
      <c r="AJ36" s="94">
        <v>0</v>
      </c>
      <c r="AK36" s="94">
        <v>0</v>
      </c>
      <c r="AL36" s="94">
        <v>0</v>
      </c>
      <c r="AM36" s="94">
        <v>0</v>
      </c>
      <c r="AN36" s="99">
        <v>0</v>
      </c>
      <c r="AO36" s="63">
        <f t="shared" si="28"/>
        <v>0</v>
      </c>
      <c r="AP36" s="94">
        <v>0</v>
      </c>
      <c r="AQ36" s="94">
        <v>0</v>
      </c>
      <c r="AR36" s="94">
        <v>0</v>
      </c>
      <c r="AS36" s="94">
        <v>0</v>
      </c>
      <c r="AT36" s="94">
        <v>0</v>
      </c>
      <c r="AU36" s="100">
        <v>0</v>
      </c>
      <c r="AV36" s="65">
        <f t="shared" si="29"/>
        <v>0</v>
      </c>
      <c r="AW36" s="94">
        <v>0</v>
      </c>
      <c r="AX36" s="94">
        <v>0</v>
      </c>
      <c r="AY36" s="94">
        <v>0</v>
      </c>
      <c r="AZ36" s="94">
        <v>0</v>
      </c>
      <c r="BA36" s="94">
        <v>0</v>
      </c>
      <c r="BB36" s="101">
        <v>0</v>
      </c>
      <c r="BC36" s="67">
        <f t="shared" si="30"/>
        <v>0</v>
      </c>
      <c r="BD36" s="94">
        <v>0</v>
      </c>
      <c r="BE36" s="94">
        <v>0</v>
      </c>
      <c r="BF36" s="94">
        <v>0</v>
      </c>
      <c r="BG36" s="94">
        <v>0</v>
      </c>
      <c r="BH36" s="94">
        <v>0</v>
      </c>
      <c r="BI36" s="102">
        <v>0</v>
      </c>
      <c r="BJ36" s="54">
        <f t="shared" si="31"/>
        <v>93.725999999999999</v>
      </c>
      <c r="BK36" s="94">
        <f t="shared" si="32"/>
        <v>10.593999999999999</v>
      </c>
      <c r="BL36" s="94">
        <f t="shared" si="19"/>
        <v>0</v>
      </c>
      <c r="BM36" s="94">
        <f t="shared" si="19"/>
        <v>83.132000000000005</v>
      </c>
      <c r="BN36" s="94">
        <f t="shared" si="19"/>
        <v>0</v>
      </c>
      <c r="BO36" s="94">
        <v>0</v>
      </c>
      <c r="BP36" s="103">
        <v>0</v>
      </c>
      <c r="BQ36" s="56">
        <f t="shared" si="33"/>
        <v>326.54229999999995</v>
      </c>
      <c r="BR36" s="94">
        <f t="shared" si="20"/>
        <v>27.9831</v>
      </c>
      <c r="BS36" s="94">
        <f t="shared" si="20"/>
        <v>0</v>
      </c>
      <c r="BT36" s="94">
        <f t="shared" si="20"/>
        <v>298.55919999999998</v>
      </c>
      <c r="BU36" s="94">
        <f t="shared" si="20"/>
        <v>0</v>
      </c>
      <c r="BV36" s="94">
        <v>0</v>
      </c>
      <c r="BW36" s="104">
        <v>0</v>
      </c>
      <c r="BX36" s="70">
        <f t="shared" si="34"/>
        <v>326.54229999999995</v>
      </c>
      <c r="BY36" s="94">
        <f t="shared" si="21"/>
        <v>27.9831</v>
      </c>
      <c r="BZ36" s="94">
        <f t="shared" si="21"/>
        <v>0</v>
      </c>
      <c r="CA36" s="94">
        <f t="shared" si="21"/>
        <v>298.55919999999998</v>
      </c>
      <c r="CB36" s="94">
        <f t="shared" si="21"/>
        <v>0</v>
      </c>
      <c r="CC36" s="94">
        <f t="shared" si="22"/>
        <v>0</v>
      </c>
      <c r="CD36" s="95">
        <f t="shared" si="22"/>
        <v>0</v>
      </c>
      <c r="CE36" s="105">
        <v>0</v>
      </c>
      <c r="CF36" s="94">
        <v>0</v>
      </c>
      <c r="CG36" s="94">
        <v>0</v>
      </c>
      <c r="CH36" s="94">
        <v>0</v>
      </c>
      <c r="CI36" s="94">
        <v>0</v>
      </c>
      <c r="CJ36" s="94">
        <v>0</v>
      </c>
      <c r="CK36" s="106">
        <v>0</v>
      </c>
    </row>
    <row r="37" spans="3:89" ht="15" customHeight="1" x14ac:dyDescent="0.15">
      <c r="C37" s="5"/>
      <c r="D37" s="31" t="s">
        <v>30</v>
      </c>
      <c r="E37" s="158">
        <v>351</v>
      </c>
      <c r="F37" s="54">
        <f t="shared" si="23"/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5">
        <v>0</v>
      </c>
      <c r="M37" s="56">
        <f t="shared" si="24"/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6">
        <v>0</v>
      </c>
      <c r="T37" s="58">
        <f t="shared" si="25"/>
        <v>0</v>
      </c>
      <c r="U37" s="94">
        <v>0</v>
      </c>
      <c r="V37" s="94">
        <v>0</v>
      </c>
      <c r="W37" s="94">
        <v>0</v>
      </c>
      <c r="X37" s="94">
        <v>0</v>
      </c>
      <c r="Y37" s="94">
        <v>0</v>
      </c>
      <c r="Z37" s="97">
        <v>0</v>
      </c>
      <c r="AA37" s="58">
        <f t="shared" si="26"/>
        <v>0</v>
      </c>
      <c r="AB37" s="94">
        <v>0</v>
      </c>
      <c r="AC37" s="94">
        <v>0</v>
      </c>
      <c r="AD37" s="94">
        <v>0</v>
      </c>
      <c r="AE37" s="94">
        <v>0</v>
      </c>
      <c r="AF37" s="94">
        <v>0</v>
      </c>
      <c r="AG37" s="98">
        <v>0</v>
      </c>
      <c r="AH37" s="61">
        <f t="shared" si="27"/>
        <v>0</v>
      </c>
      <c r="AI37" s="94">
        <v>0</v>
      </c>
      <c r="AJ37" s="94">
        <v>0</v>
      </c>
      <c r="AK37" s="94">
        <v>0</v>
      </c>
      <c r="AL37" s="94">
        <v>0</v>
      </c>
      <c r="AM37" s="94">
        <v>0</v>
      </c>
      <c r="AN37" s="99">
        <v>0</v>
      </c>
      <c r="AO37" s="63">
        <f t="shared" si="28"/>
        <v>0</v>
      </c>
      <c r="AP37" s="94">
        <v>0</v>
      </c>
      <c r="AQ37" s="94">
        <v>0</v>
      </c>
      <c r="AR37" s="94">
        <v>0</v>
      </c>
      <c r="AS37" s="94">
        <v>0</v>
      </c>
      <c r="AT37" s="94">
        <v>0</v>
      </c>
      <c r="AU37" s="100">
        <v>0</v>
      </c>
      <c r="AV37" s="65">
        <f t="shared" si="29"/>
        <v>0</v>
      </c>
      <c r="AW37" s="94">
        <v>0</v>
      </c>
      <c r="AX37" s="94">
        <v>0</v>
      </c>
      <c r="AY37" s="94">
        <v>0</v>
      </c>
      <c r="AZ37" s="94">
        <v>0</v>
      </c>
      <c r="BA37" s="94">
        <v>0</v>
      </c>
      <c r="BB37" s="101">
        <v>0</v>
      </c>
      <c r="BC37" s="67">
        <f t="shared" si="30"/>
        <v>0</v>
      </c>
      <c r="BD37" s="94">
        <v>0</v>
      </c>
      <c r="BE37" s="94">
        <v>0</v>
      </c>
      <c r="BF37" s="94">
        <v>0</v>
      </c>
      <c r="BG37" s="94">
        <v>0</v>
      </c>
      <c r="BH37" s="94">
        <v>0</v>
      </c>
      <c r="BI37" s="102">
        <v>0</v>
      </c>
      <c r="BJ37" s="54">
        <f t="shared" si="31"/>
        <v>0</v>
      </c>
      <c r="BK37" s="94">
        <f t="shared" si="32"/>
        <v>0</v>
      </c>
      <c r="BL37" s="94">
        <f t="shared" si="19"/>
        <v>0</v>
      </c>
      <c r="BM37" s="94">
        <f t="shared" si="19"/>
        <v>0</v>
      </c>
      <c r="BN37" s="94">
        <f t="shared" si="19"/>
        <v>0</v>
      </c>
      <c r="BO37" s="94">
        <v>0</v>
      </c>
      <c r="BP37" s="103">
        <v>0</v>
      </c>
      <c r="BQ37" s="56">
        <f t="shared" si="33"/>
        <v>0</v>
      </c>
      <c r="BR37" s="94">
        <f t="shared" si="20"/>
        <v>0</v>
      </c>
      <c r="BS37" s="94">
        <f t="shared" si="20"/>
        <v>0</v>
      </c>
      <c r="BT37" s="94">
        <f t="shared" si="20"/>
        <v>0</v>
      </c>
      <c r="BU37" s="94">
        <f t="shared" si="20"/>
        <v>0</v>
      </c>
      <c r="BV37" s="94">
        <v>0</v>
      </c>
      <c r="BW37" s="104">
        <v>0</v>
      </c>
      <c r="BX37" s="70">
        <f t="shared" si="34"/>
        <v>0</v>
      </c>
      <c r="BY37" s="94">
        <f t="shared" si="21"/>
        <v>0</v>
      </c>
      <c r="BZ37" s="94">
        <f t="shared" si="21"/>
        <v>0</v>
      </c>
      <c r="CA37" s="94">
        <f t="shared" si="21"/>
        <v>0</v>
      </c>
      <c r="CB37" s="94">
        <f t="shared" si="21"/>
        <v>0</v>
      </c>
      <c r="CC37" s="94">
        <f t="shared" si="22"/>
        <v>0</v>
      </c>
      <c r="CD37" s="95">
        <f t="shared" si="22"/>
        <v>0</v>
      </c>
      <c r="CE37" s="105">
        <v>0</v>
      </c>
      <c r="CF37" s="94">
        <v>0</v>
      </c>
      <c r="CG37" s="94">
        <v>0</v>
      </c>
      <c r="CH37" s="94">
        <v>0</v>
      </c>
      <c r="CI37" s="94">
        <v>0</v>
      </c>
      <c r="CJ37" s="94">
        <v>0</v>
      </c>
      <c r="CK37" s="106">
        <v>0</v>
      </c>
    </row>
    <row r="38" spans="3:89" ht="15" customHeight="1" x14ac:dyDescent="0.15">
      <c r="C38" s="5"/>
      <c r="D38" s="31" t="s">
        <v>31</v>
      </c>
      <c r="E38" s="158">
        <v>361</v>
      </c>
      <c r="F38" s="54">
        <f t="shared" si="23"/>
        <v>69.483999999999995</v>
      </c>
      <c r="G38" s="94">
        <v>0</v>
      </c>
      <c r="H38" s="94">
        <v>0</v>
      </c>
      <c r="I38" s="94">
        <v>69.483999999999995</v>
      </c>
      <c r="J38" s="94">
        <v>0</v>
      </c>
      <c r="K38" s="94">
        <v>0</v>
      </c>
      <c r="L38" s="95">
        <v>0</v>
      </c>
      <c r="M38" s="56">
        <f t="shared" si="24"/>
        <v>249.54349999999999</v>
      </c>
      <c r="N38" s="94">
        <v>0</v>
      </c>
      <c r="O38" s="94">
        <v>0</v>
      </c>
      <c r="P38" s="107">
        <v>249.54349999999999</v>
      </c>
      <c r="Q38" s="94">
        <v>0</v>
      </c>
      <c r="R38" s="94">
        <v>0</v>
      </c>
      <c r="S38" s="96">
        <v>0</v>
      </c>
      <c r="T38" s="58">
        <f t="shared" si="25"/>
        <v>0</v>
      </c>
      <c r="U38" s="94">
        <v>0</v>
      </c>
      <c r="V38" s="94">
        <v>0</v>
      </c>
      <c r="W38" s="94">
        <v>0</v>
      </c>
      <c r="X38" s="94">
        <v>0</v>
      </c>
      <c r="Y38" s="94">
        <v>0</v>
      </c>
      <c r="Z38" s="97">
        <v>0</v>
      </c>
      <c r="AA38" s="58">
        <f t="shared" si="26"/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7">
        <v>0</v>
      </c>
      <c r="AH38" s="61">
        <f t="shared" si="27"/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78">
        <v>0</v>
      </c>
      <c r="AO38" s="63">
        <f t="shared" si="28"/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9">
        <v>0</v>
      </c>
      <c r="AV38" s="65">
        <f t="shared" si="29"/>
        <v>0</v>
      </c>
      <c r="AW38" s="94">
        <v>0</v>
      </c>
      <c r="AX38" s="94">
        <v>0</v>
      </c>
      <c r="AY38" s="94">
        <v>0</v>
      </c>
      <c r="AZ38" s="94">
        <v>0</v>
      </c>
      <c r="BA38" s="94">
        <v>0</v>
      </c>
      <c r="BB38" s="102">
        <v>0</v>
      </c>
      <c r="BC38" s="67">
        <f t="shared" si="30"/>
        <v>0</v>
      </c>
      <c r="BD38" s="94">
        <v>0</v>
      </c>
      <c r="BE38" s="94">
        <v>0</v>
      </c>
      <c r="BF38" s="94">
        <v>0</v>
      </c>
      <c r="BG38" s="94">
        <v>0</v>
      </c>
      <c r="BH38" s="94">
        <v>0</v>
      </c>
      <c r="BI38" s="102">
        <v>0</v>
      </c>
      <c r="BJ38" s="54">
        <f t="shared" si="31"/>
        <v>69.483999999999995</v>
      </c>
      <c r="BK38" s="94">
        <f t="shared" si="32"/>
        <v>0</v>
      </c>
      <c r="BL38" s="94">
        <f t="shared" si="19"/>
        <v>0</v>
      </c>
      <c r="BM38" s="94">
        <f t="shared" si="19"/>
        <v>69.483999999999995</v>
      </c>
      <c r="BN38" s="94">
        <f t="shared" si="19"/>
        <v>0</v>
      </c>
      <c r="BO38" s="94">
        <v>0</v>
      </c>
      <c r="BP38" s="103">
        <v>0</v>
      </c>
      <c r="BQ38" s="56">
        <f t="shared" si="33"/>
        <v>249.54349999999999</v>
      </c>
      <c r="BR38" s="94">
        <f t="shared" si="20"/>
        <v>0</v>
      </c>
      <c r="BS38" s="94">
        <f t="shared" si="20"/>
        <v>0</v>
      </c>
      <c r="BT38" s="108">
        <f t="shared" si="20"/>
        <v>249.54349999999999</v>
      </c>
      <c r="BU38" s="94">
        <f t="shared" si="20"/>
        <v>0</v>
      </c>
      <c r="BV38" s="94">
        <v>0</v>
      </c>
      <c r="BW38" s="104">
        <v>0</v>
      </c>
      <c r="BX38" s="70">
        <f t="shared" si="34"/>
        <v>249.54349999999999</v>
      </c>
      <c r="BY38" s="94">
        <f t="shared" si="21"/>
        <v>0</v>
      </c>
      <c r="BZ38" s="94">
        <f t="shared" si="21"/>
        <v>0</v>
      </c>
      <c r="CA38" s="108">
        <f t="shared" si="21"/>
        <v>249.54349999999999</v>
      </c>
      <c r="CB38" s="94">
        <f t="shared" si="21"/>
        <v>0</v>
      </c>
      <c r="CC38" s="94">
        <f t="shared" si="22"/>
        <v>0</v>
      </c>
      <c r="CD38" s="95">
        <f t="shared" si="22"/>
        <v>0</v>
      </c>
      <c r="CE38" s="105">
        <v>0</v>
      </c>
      <c r="CF38" s="94">
        <v>0</v>
      </c>
      <c r="CG38" s="94">
        <v>0</v>
      </c>
      <c r="CH38" s="94">
        <v>0</v>
      </c>
      <c r="CI38" s="94">
        <v>0</v>
      </c>
      <c r="CJ38" s="94">
        <v>0</v>
      </c>
      <c r="CK38" s="106">
        <v>0</v>
      </c>
    </row>
    <row r="39" spans="3:89" ht="15" customHeight="1" x14ac:dyDescent="0.15">
      <c r="C39" s="5"/>
      <c r="D39" s="31" t="s">
        <v>32</v>
      </c>
      <c r="E39" s="158">
        <v>371</v>
      </c>
      <c r="F39" s="54">
        <f t="shared" si="23"/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5">
        <v>0</v>
      </c>
      <c r="M39" s="56">
        <f t="shared" si="24"/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5">
        <v>0</v>
      </c>
      <c r="T39" s="58">
        <f t="shared" si="25"/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6">
        <v>0</v>
      </c>
      <c r="AA39" s="58">
        <f t="shared" si="26"/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7">
        <v>0</v>
      </c>
      <c r="AH39" s="61">
        <f t="shared" si="27"/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78">
        <v>0</v>
      </c>
      <c r="AO39" s="63">
        <f t="shared" si="28"/>
        <v>0</v>
      </c>
      <c r="AP39" s="72">
        <v>0</v>
      </c>
      <c r="AQ39" s="72">
        <v>0</v>
      </c>
      <c r="AR39" s="72">
        <v>0</v>
      </c>
      <c r="AS39" s="72">
        <v>0</v>
      </c>
      <c r="AT39" s="72">
        <v>0</v>
      </c>
      <c r="AU39" s="79">
        <v>0</v>
      </c>
      <c r="AV39" s="65">
        <f t="shared" si="29"/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80">
        <v>0</v>
      </c>
      <c r="BC39" s="67">
        <f t="shared" si="30"/>
        <v>0</v>
      </c>
      <c r="BD39" s="72">
        <v>0</v>
      </c>
      <c r="BE39" s="72">
        <v>0</v>
      </c>
      <c r="BF39" s="72">
        <v>0</v>
      </c>
      <c r="BG39" s="72">
        <v>0</v>
      </c>
      <c r="BH39" s="72">
        <v>0</v>
      </c>
      <c r="BI39" s="82">
        <v>0</v>
      </c>
      <c r="BJ39" s="54">
        <f t="shared" si="31"/>
        <v>0</v>
      </c>
      <c r="BK39" s="72">
        <f t="shared" si="32"/>
        <v>0</v>
      </c>
      <c r="BL39" s="72">
        <f t="shared" si="19"/>
        <v>0</v>
      </c>
      <c r="BM39" s="72">
        <f t="shared" si="19"/>
        <v>0</v>
      </c>
      <c r="BN39" s="72">
        <f t="shared" si="19"/>
        <v>0</v>
      </c>
      <c r="BO39" s="72">
        <v>0</v>
      </c>
      <c r="BP39" s="88">
        <v>0</v>
      </c>
      <c r="BQ39" s="56">
        <f t="shared" si="33"/>
        <v>0</v>
      </c>
      <c r="BR39" s="72">
        <f t="shared" si="20"/>
        <v>0</v>
      </c>
      <c r="BS39" s="72">
        <f t="shared" si="20"/>
        <v>0</v>
      </c>
      <c r="BT39" s="72">
        <f t="shared" si="20"/>
        <v>0</v>
      </c>
      <c r="BU39" s="72">
        <f t="shared" si="20"/>
        <v>0</v>
      </c>
      <c r="BV39" s="72">
        <v>0</v>
      </c>
      <c r="BW39" s="89">
        <v>0</v>
      </c>
      <c r="BX39" s="70">
        <f t="shared" si="34"/>
        <v>0</v>
      </c>
      <c r="BY39" s="72">
        <f t="shared" si="21"/>
        <v>0</v>
      </c>
      <c r="BZ39" s="72">
        <f t="shared" si="21"/>
        <v>0</v>
      </c>
      <c r="CA39" s="72">
        <f t="shared" si="21"/>
        <v>0</v>
      </c>
      <c r="CB39" s="72">
        <f t="shared" si="21"/>
        <v>0</v>
      </c>
      <c r="CC39" s="72">
        <f t="shared" si="22"/>
        <v>0</v>
      </c>
      <c r="CD39" s="73">
        <f t="shared" si="22"/>
        <v>0</v>
      </c>
      <c r="CE39" s="70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87">
        <v>0</v>
      </c>
    </row>
    <row r="40" spans="3:89" ht="33.75" x14ac:dyDescent="0.15">
      <c r="C40" s="5"/>
      <c r="D40" s="31" t="s">
        <v>35</v>
      </c>
      <c r="E40" s="158">
        <v>400</v>
      </c>
      <c r="F40" s="54">
        <f>SUM(F41:F47)</f>
        <v>724.17100000000016</v>
      </c>
      <c r="G40" s="54">
        <f>SUM(G41:G47)</f>
        <v>2.9359999999999999</v>
      </c>
      <c r="H40" s="54">
        <f>SUM(H41:H47)</f>
        <v>0</v>
      </c>
      <c r="I40" s="54">
        <f>SUM(I41:I47)</f>
        <v>416.70400000000001</v>
      </c>
      <c r="J40" s="54">
        <f>SUM(J41:J47)</f>
        <v>304.53100000000001</v>
      </c>
      <c r="K40" s="109">
        <v>0</v>
      </c>
      <c r="L40" s="110">
        <v>0</v>
      </c>
      <c r="M40" s="56">
        <f>SUM(M41:M47)</f>
        <v>2661.3566000000001</v>
      </c>
      <c r="N40" s="56">
        <f>SUM(N41:N47)</f>
        <v>9.8511000000000006</v>
      </c>
      <c r="O40" s="56">
        <f>SUM(O41:O47)</f>
        <v>0</v>
      </c>
      <c r="P40" s="56">
        <f>SUM(P41:P47)</f>
        <v>1500.1451999999999</v>
      </c>
      <c r="Q40" s="56">
        <f>SUM(Q41:Q47)</f>
        <v>1151.3603000000001</v>
      </c>
      <c r="R40" s="109">
        <v>0</v>
      </c>
      <c r="S40" s="111">
        <v>0</v>
      </c>
      <c r="T40" s="58">
        <f>SUM(T41:T47)</f>
        <v>0.98699999999999999</v>
      </c>
      <c r="U40" s="58">
        <f>SUM(U41:U47)</f>
        <v>0</v>
      </c>
      <c r="V40" s="58">
        <f>SUM(V41:V47)</f>
        <v>0</v>
      </c>
      <c r="W40" s="58">
        <f>SUM(W41:W47)</f>
        <v>0.98699999999999999</v>
      </c>
      <c r="X40" s="58">
        <f>SUM(X41:X47)</f>
        <v>0</v>
      </c>
      <c r="Y40" s="109">
        <v>0</v>
      </c>
      <c r="Z40" s="112">
        <v>0</v>
      </c>
      <c r="AA40" s="58">
        <f>SUM(AA41:AA47)</f>
        <v>3.6465000000000001</v>
      </c>
      <c r="AB40" s="58">
        <f>SUM(AB41:AB47)</f>
        <v>0</v>
      </c>
      <c r="AC40" s="58">
        <f>SUM(AC41:AC47)</f>
        <v>0</v>
      </c>
      <c r="AD40" s="58">
        <f>SUM(AD41:AD47)</f>
        <v>3.6465000000000001</v>
      </c>
      <c r="AE40" s="58">
        <f>SUM(AE41:AE47)</f>
        <v>0</v>
      </c>
      <c r="AF40" s="109">
        <v>0</v>
      </c>
      <c r="AG40" s="113">
        <v>0</v>
      </c>
      <c r="AH40" s="61">
        <f>SUM(AH41:AH47)</f>
        <v>0</v>
      </c>
      <c r="AI40" s="61">
        <f>SUM(AI41:AI47)</f>
        <v>0</v>
      </c>
      <c r="AJ40" s="61">
        <f>SUM(AJ41:AJ47)</f>
        <v>0</v>
      </c>
      <c r="AK40" s="61">
        <f>SUM(AK41:AK47)</f>
        <v>0</v>
      </c>
      <c r="AL40" s="61">
        <f>SUM(AL41:AL47)</f>
        <v>0</v>
      </c>
      <c r="AM40" s="54">
        <v>0</v>
      </c>
      <c r="AN40" s="62">
        <v>0</v>
      </c>
      <c r="AO40" s="63">
        <f>SUM(AO41:AO47)</f>
        <v>0</v>
      </c>
      <c r="AP40" s="63">
        <f>SUM(AP41:AP47)</f>
        <v>0</v>
      </c>
      <c r="AQ40" s="63">
        <f>SUM(AQ41:AQ47)</f>
        <v>0</v>
      </c>
      <c r="AR40" s="63">
        <f>SUM(AR41:AR47)</f>
        <v>0</v>
      </c>
      <c r="AS40" s="63">
        <f>SUM(AS41:AS47)</f>
        <v>0</v>
      </c>
      <c r="AT40" s="54">
        <v>0</v>
      </c>
      <c r="AU40" s="64">
        <v>0</v>
      </c>
      <c r="AV40" s="65">
        <f>SUM(AV41:AV47)</f>
        <v>0</v>
      </c>
      <c r="AW40" s="65">
        <f>SUM(AW41:AW47)</f>
        <v>0</v>
      </c>
      <c r="AX40" s="65">
        <f>SUM(AX41:AX47)</f>
        <v>0</v>
      </c>
      <c r="AY40" s="65">
        <f>SUM(AY41:AY47)</f>
        <v>0</v>
      </c>
      <c r="AZ40" s="65">
        <f>SUM(AZ41:AZ47)</f>
        <v>0</v>
      </c>
      <c r="BA40" s="109">
        <v>0</v>
      </c>
      <c r="BB40" s="114">
        <v>0</v>
      </c>
      <c r="BC40" s="67">
        <f>SUM(BC41:BC47)</f>
        <v>0</v>
      </c>
      <c r="BD40" s="67">
        <f>SUM(BD41:BD47)</f>
        <v>0</v>
      </c>
      <c r="BE40" s="67">
        <f>SUM(BE41:BE47)</f>
        <v>0</v>
      </c>
      <c r="BF40" s="67">
        <f>SUM(BF41:BF47)</f>
        <v>0</v>
      </c>
      <c r="BG40" s="67">
        <f>SUM(BG41:BG47)</f>
        <v>0</v>
      </c>
      <c r="BH40" s="109">
        <v>0</v>
      </c>
      <c r="BI40" s="115">
        <v>0</v>
      </c>
      <c r="BJ40" s="54">
        <f>SUM(BJ41:BJ47)</f>
        <v>725.15800000000002</v>
      </c>
      <c r="BK40" s="54">
        <f>SUM(BK41:BK47)</f>
        <v>2.9359999999999999</v>
      </c>
      <c r="BL40" s="54">
        <f>SUM(BL41:BL47)</f>
        <v>0</v>
      </c>
      <c r="BM40" s="54">
        <f>SUM(BM41:BM47)</f>
        <v>417.69100000000003</v>
      </c>
      <c r="BN40" s="54">
        <f>SUM(BN41:BN47)</f>
        <v>304.53100000000001</v>
      </c>
      <c r="BO40" s="109">
        <v>0</v>
      </c>
      <c r="BP40" s="116">
        <v>0</v>
      </c>
      <c r="BQ40" s="56">
        <f>SUM(BQ41:BQ47)</f>
        <v>2665.0030999999999</v>
      </c>
      <c r="BR40" s="56">
        <f>SUM(BR41:BR47)</f>
        <v>9.8511000000000006</v>
      </c>
      <c r="BS40" s="56">
        <f>SUM(BS41:BS47)</f>
        <v>0</v>
      </c>
      <c r="BT40" s="56">
        <f>SUM(BT41:BT47)</f>
        <v>1503.7916999999998</v>
      </c>
      <c r="BU40" s="56">
        <f>SUM(BU41:BU47)</f>
        <v>1151.3603000000001</v>
      </c>
      <c r="BV40" s="109">
        <v>0</v>
      </c>
      <c r="BW40" s="111">
        <v>0</v>
      </c>
      <c r="BX40" s="70">
        <f>SUM(BX41:BX47)</f>
        <v>2665.0030999999999</v>
      </c>
      <c r="BY40" s="70">
        <f>SUM(BY41:BY47)</f>
        <v>9.8511000000000006</v>
      </c>
      <c r="BZ40" s="70">
        <f>SUM(BZ41:BZ47)</f>
        <v>0</v>
      </c>
      <c r="CA40" s="70">
        <f>SUM(CA41:CA47)</f>
        <v>1503.7916999999998</v>
      </c>
      <c r="CB40" s="70">
        <f>SUM(CB41:CB47)</f>
        <v>1151.3603000000001</v>
      </c>
      <c r="CC40" s="109">
        <v>0</v>
      </c>
      <c r="CD40" s="110">
        <v>0</v>
      </c>
      <c r="CE40" s="70">
        <f>SUM(CE41:CE47)</f>
        <v>0</v>
      </c>
      <c r="CF40" s="70">
        <f>SUM(CF41:CF47)</f>
        <v>0</v>
      </c>
      <c r="CG40" s="70">
        <f>SUM(CG41:CG47)</f>
        <v>0</v>
      </c>
      <c r="CH40" s="70">
        <f>SUM(CH41:CH47)</f>
        <v>0</v>
      </c>
      <c r="CI40" s="70">
        <f>SUM(CI41:CI47)</f>
        <v>0</v>
      </c>
      <c r="CJ40" s="54">
        <v>0</v>
      </c>
      <c r="CK40" s="71">
        <v>0</v>
      </c>
    </row>
    <row r="41" spans="3:89" ht="22.5" x14ac:dyDescent="0.15">
      <c r="C41" s="5"/>
      <c r="D41" s="31" t="s">
        <v>26</v>
      </c>
      <c r="E41" s="158">
        <v>411</v>
      </c>
      <c r="F41" s="54">
        <f>SUM(G41:J41)</f>
        <v>21.873999999999999</v>
      </c>
      <c r="G41" s="94">
        <v>0</v>
      </c>
      <c r="H41" s="94">
        <v>0</v>
      </c>
      <c r="I41" s="94">
        <v>21.148</v>
      </c>
      <c r="J41" s="94">
        <v>0.72599999999999998</v>
      </c>
      <c r="K41" s="94">
        <v>0</v>
      </c>
      <c r="L41" s="95">
        <v>0</v>
      </c>
      <c r="M41" s="56">
        <f>SUM(N41:Q41)</f>
        <v>79.069900000000004</v>
      </c>
      <c r="N41" s="94">
        <v>0</v>
      </c>
      <c r="O41" s="94">
        <v>0</v>
      </c>
      <c r="P41" s="94">
        <v>76.313500000000005</v>
      </c>
      <c r="Q41" s="94">
        <v>2.7564000000000002</v>
      </c>
      <c r="R41" s="94">
        <v>0</v>
      </c>
      <c r="S41" s="96">
        <v>0</v>
      </c>
      <c r="T41" s="58">
        <f>SUM(U41:X41)</f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6">
        <v>0</v>
      </c>
      <c r="AA41" s="58">
        <f>SUM(AB41:AE41)</f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7">
        <v>0</v>
      </c>
      <c r="AH41" s="61">
        <f>SUM(AI41:AL41)</f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78">
        <v>0</v>
      </c>
      <c r="AO41" s="63">
        <f>SUM(AP41:AS41)</f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</v>
      </c>
      <c r="AU41" s="79">
        <v>0</v>
      </c>
      <c r="AV41" s="65">
        <f>SUM(AW41:AZ41)</f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80">
        <v>0</v>
      </c>
      <c r="BC41" s="67">
        <f>SUM(BD41:BG41)</f>
        <v>0</v>
      </c>
      <c r="BD41" s="72">
        <v>0</v>
      </c>
      <c r="BE41" s="72">
        <v>0</v>
      </c>
      <c r="BF41" s="72">
        <v>0</v>
      </c>
      <c r="BG41" s="72">
        <v>0</v>
      </c>
      <c r="BH41" s="72">
        <v>0</v>
      </c>
      <c r="BI41" s="82">
        <v>0</v>
      </c>
      <c r="BJ41" s="54">
        <f>SUM(BK41:BN41)</f>
        <v>21.873999999999999</v>
      </c>
      <c r="BK41" s="94">
        <f>SUM(G41+U41+AI41)</f>
        <v>0</v>
      </c>
      <c r="BL41" s="94">
        <f t="shared" ref="BL41:BN47" si="35">SUM(H41+V41+AJ41)</f>
        <v>0</v>
      </c>
      <c r="BM41" s="94">
        <f t="shared" si="35"/>
        <v>21.148</v>
      </c>
      <c r="BN41" s="94">
        <f t="shared" si="35"/>
        <v>0.72599999999999998</v>
      </c>
      <c r="BO41" s="94">
        <v>0</v>
      </c>
      <c r="BP41" s="103">
        <v>0</v>
      </c>
      <c r="BQ41" s="56">
        <f>SUM(BR41:BU41)</f>
        <v>79.069900000000004</v>
      </c>
      <c r="BR41" s="94">
        <f t="shared" ref="BR41:BU48" si="36">SUM(N41+AB41+AP41 )</f>
        <v>0</v>
      </c>
      <c r="BS41" s="94">
        <f t="shared" si="36"/>
        <v>0</v>
      </c>
      <c r="BT41" s="94">
        <f t="shared" si="36"/>
        <v>76.313500000000005</v>
      </c>
      <c r="BU41" s="94">
        <f t="shared" si="36"/>
        <v>2.7564000000000002</v>
      </c>
      <c r="BV41" s="94">
        <f>SUM(R41+AF41+AT41+BH41)</f>
        <v>0</v>
      </c>
      <c r="BW41" s="96">
        <f>SUM(S41+AG41+AU41+BI41)</f>
        <v>0</v>
      </c>
      <c r="BX41" s="70">
        <f>SUM(BY41:CB41)</f>
        <v>79.069900000000004</v>
      </c>
      <c r="BY41" s="94">
        <f t="shared" ref="BY41:CB48" si="37">SUM(BD41+BR41-CF41)</f>
        <v>0</v>
      </c>
      <c r="BZ41" s="94">
        <f t="shared" si="37"/>
        <v>0</v>
      </c>
      <c r="CA41" s="94">
        <f t="shared" si="37"/>
        <v>76.313500000000005</v>
      </c>
      <c r="CB41" s="94">
        <f t="shared" si="37"/>
        <v>2.7564000000000002</v>
      </c>
      <c r="CC41" s="94">
        <f t="shared" ref="CC41:CD47" si="38">SUM(BV41-CJ41)</f>
        <v>0</v>
      </c>
      <c r="CD41" s="96">
        <f t="shared" si="38"/>
        <v>0</v>
      </c>
      <c r="CE41" s="70">
        <v>0</v>
      </c>
      <c r="CF41" s="94">
        <v>0</v>
      </c>
      <c r="CG41" s="94">
        <v>0</v>
      </c>
      <c r="CH41" s="94">
        <v>0</v>
      </c>
      <c r="CI41" s="94">
        <v>0</v>
      </c>
      <c r="CJ41" s="94">
        <v>0</v>
      </c>
      <c r="CK41" s="106">
        <v>0</v>
      </c>
    </row>
    <row r="42" spans="3:89" ht="22.5" x14ac:dyDescent="0.15">
      <c r="C42" s="5"/>
      <c r="D42" s="31" t="s">
        <v>27</v>
      </c>
      <c r="E42" s="158">
        <v>421</v>
      </c>
      <c r="F42" s="54">
        <f t="shared" ref="F42:F47" si="39">SUM(G42:J42)</f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56">
        <f t="shared" ref="M42:M47" si="40">SUM(N42:Q42)</f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5">
        <v>0</v>
      </c>
      <c r="T42" s="58">
        <f t="shared" ref="T42:T47" si="41">SUM(U42:X42)</f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6">
        <v>0</v>
      </c>
      <c r="AA42" s="58">
        <f t="shared" ref="AA42:AA47" si="42">SUM(AB42:AE42)</f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7">
        <v>0</v>
      </c>
      <c r="AH42" s="61">
        <f t="shared" ref="AH42:AH47" si="43">SUM(AI42:AL42)</f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78">
        <v>0</v>
      </c>
      <c r="AO42" s="63">
        <f t="shared" ref="AO42:AO47" si="44">SUM(AP42:AS42)</f>
        <v>0</v>
      </c>
      <c r="AP42" s="72">
        <v>0</v>
      </c>
      <c r="AQ42" s="72">
        <v>0</v>
      </c>
      <c r="AR42" s="72">
        <v>0</v>
      </c>
      <c r="AS42" s="72">
        <v>0</v>
      </c>
      <c r="AT42" s="72">
        <v>0</v>
      </c>
      <c r="AU42" s="79">
        <v>0</v>
      </c>
      <c r="AV42" s="65">
        <f t="shared" ref="AV42:AV47" si="45">SUM(AW42:AZ42)</f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80">
        <v>0</v>
      </c>
      <c r="BC42" s="67">
        <f t="shared" ref="BC42:BC47" si="46">SUM(BD42:BG42)</f>
        <v>0</v>
      </c>
      <c r="BD42" s="72">
        <v>0</v>
      </c>
      <c r="BE42" s="72">
        <v>0</v>
      </c>
      <c r="BF42" s="72">
        <v>0</v>
      </c>
      <c r="BG42" s="72">
        <v>0</v>
      </c>
      <c r="BH42" s="72">
        <v>0</v>
      </c>
      <c r="BI42" s="82">
        <v>0</v>
      </c>
      <c r="BJ42" s="54">
        <f t="shared" ref="BJ42:BJ47" si="47">SUM(BK42:BN42)</f>
        <v>0</v>
      </c>
      <c r="BK42" s="72">
        <f t="shared" ref="BK42:BK47" si="48">SUM(G42+U42+AI42)</f>
        <v>0</v>
      </c>
      <c r="BL42" s="72">
        <f t="shared" si="35"/>
        <v>0</v>
      </c>
      <c r="BM42" s="72">
        <f t="shared" si="35"/>
        <v>0</v>
      </c>
      <c r="BN42" s="72">
        <f t="shared" si="35"/>
        <v>0</v>
      </c>
      <c r="BO42" s="72">
        <v>0</v>
      </c>
      <c r="BP42" s="88">
        <v>0</v>
      </c>
      <c r="BQ42" s="56">
        <f t="shared" ref="BQ42:BQ47" si="49">SUM(BR42:BU42)</f>
        <v>0</v>
      </c>
      <c r="BR42" s="72">
        <f t="shared" si="36"/>
        <v>0</v>
      </c>
      <c r="BS42" s="72">
        <f t="shared" si="36"/>
        <v>0</v>
      </c>
      <c r="BT42" s="72">
        <f t="shared" si="36"/>
        <v>0</v>
      </c>
      <c r="BU42" s="72">
        <f t="shared" si="36"/>
        <v>0</v>
      </c>
      <c r="BV42" s="72">
        <v>0</v>
      </c>
      <c r="BW42" s="89">
        <v>0</v>
      </c>
      <c r="BX42" s="70">
        <f t="shared" ref="BX42:BX48" si="50">SUM(BY42:CB42)</f>
        <v>0</v>
      </c>
      <c r="BY42" s="72">
        <f t="shared" si="37"/>
        <v>0</v>
      </c>
      <c r="BZ42" s="72">
        <f t="shared" si="37"/>
        <v>0</v>
      </c>
      <c r="CA42" s="72">
        <f t="shared" si="37"/>
        <v>0</v>
      </c>
      <c r="CB42" s="72">
        <f t="shared" si="37"/>
        <v>0</v>
      </c>
      <c r="CC42" s="72">
        <f t="shared" si="38"/>
        <v>0</v>
      </c>
      <c r="CD42" s="73">
        <f t="shared" si="38"/>
        <v>0</v>
      </c>
      <c r="CE42" s="70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87">
        <v>0</v>
      </c>
    </row>
    <row r="43" spans="3:89" ht="15" customHeight="1" x14ac:dyDescent="0.15">
      <c r="C43" s="5"/>
      <c r="D43" s="31" t="s">
        <v>28</v>
      </c>
      <c r="E43" s="158">
        <v>431</v>
      </c>
      <c r="F43" s="54">
        <f t="shared" si="39"/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56">
        <f t="shared" si="40"/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5">
        <v>0</v>
      </c>
      <c r="T43" s="58">
        <f t="shared" si="41"/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6">
        <v>0</v>
      </c>
      <c r="AA43" s="58">
        <f t="shared" si="42"/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7">
        <v>0</v>
      </c>
      <c r="AH43" s="61">
        <f t="shared" si="43"/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78">
        <v>0</v>
      </c>
      <c r="AO43" s="63">
        <f t="shared" si="44"/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</v>
      </c>
      <c r="AU43" s="79">
        <v>0</v>
      </c>
      <c r="AV43" s="65">
        <f t="shared" si="45"/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80">
        <v>0</v>
      </c>
      <c r="BC43" s="67">
        <f t="shared" si="46"/>
        <v>0</v>
      </c>
      <c r="BD43" s="72">
        <v>0</v>
      </c>
      <c r="BE43" s="72">
        <v>0</v>
      </c>
      <c r="BF43" s="72">
        <v>0</v>
      </c>
      <c r="BG43" s="72">
        <v>0</v>
      </c>
      <c r="BH43" s="72">
        <v>0</v>
      </c>
      <c r="BI43" s="82">
        <v>0</v>
      </c>
      <c r="BJ43" s="54">
        <f t="shared" si="47"/>
        <v>0</v>
      </c>
      <c r="BK43" s="72">
        <f t="shared" si="48"/>
        <v>0</v>
      </c>
      <c r="BL43" s="72">
        <f t="shared" si="35"/>
        <v>0</v>
      </c>
      <c r="BM43" s="72">
        <f t="shared" si="35"/>
        <v>0</v>
      </c>
      <c r="BN43" s="72">
        <f t="shared" si="35"/>
        <v>0</v>
      </c>
      <c r="BO43" s="72">
        <v>0</v>
      </c>
      <c r="BP43" s="88">
        <v>0</v>
      </c>
      <c r="BQ43" s="56">
        <f t="shared" si="49"/>
        <v>0</v>
      </c>
      <c r="BR43" s="72">
        <f t="shared" si="36"/>
        <v>0</v>
      </c>
      <c r="BS43" s="72">
        <f t="shared" si="36"/>
        <v>0</v>
      </c>
      <c r="BT43" s="72">
        <f t="shared" si="36"/>
        <v>0</v>
      </c>
      <c r="BU43" s="72">
        <f t="shared" si="36"/>
        <v>0</v>
      </c>
      <c r="BV43" s="72">
        <v>0</v>
      </c>
      <c r="BW43" s="89">
        <v>0</v>
      </c>
      <c r="BX43" s="70">
        <f t="shared" si="50"/>
        <v>0</v>
      </c>
      <c r="BY43" s="72">
        <f t="shared" si="37"/>
        <v>0</v>
      </c>
      <c r="BZ43" s="72">
        <f t="shared" si="37"/>
        <v>0</v>
      </c>
      <c r="CA43" s="72">
        <f t="shared" si="37"/>
        <v>0</v>
      </c>
      <c r="CB43" s="72">
        <f t="shared" si="37"/>
        <v>0</v>
      </c>
      <c r="CC43" s="72">
        <f t="shared" si="38"/>
        <v>0</v>
      </c>
      <c r="CD43" s="73">
        <f t="shared" si="38"/>
        <v>0</v>
      </c>
      <c r="CE43" s="70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87">
        <v>0</v>
      </c>
    </row>
    <row r="44" spans="3:89" ht="15" customHeight="1" x14ac:dyDescent="0.15">
      <c r="C44" s="5"/>
      <c r="D44" s="31" t="s">
        <v>29</v>
      </c>
      <c r="E44" s="158">
        <v>441</v>
      </c>
      <c r="F44" s="54">
        <f t="shared" si="39"/>
        <v>433.06100000000004</v>
      </c>
      <c r="G44" s="94">
        <v>2.9359999999999999</v>
      </c>
      <c r="H44" s="94">
        <v>0</v>
      </c>
      <c r="I44" s="94">
        <v>193.68</v>
      </c>
      <c r="J44" s="94">
        <v>236.44499999999999</v>
      </c>
      <c r="K44" s="94">
        <v>0</v>
      </c>
      <c r="L44" s="95">
        <v>0</v>
      </c>
      <c r="M44" s="56">
        <f t="shared" si="40"/>
        <v>1605.1990000000001</v>
      </c>
      <c r="N44" s="94">
        <v>9.8511000000000006</v>
      </c>
      <c r="O44" s="94">
        <v>0</v>
      </c>
      <c r="P44" s="94">
        <v>698.89189999999996</v>
      </c>
      <c r="Q44" s="94">
        <v>896.45600000000002</v>
      </c>
      <c r="R44" s="94">
        <v>0</v>
      </c>
      <c r="S44" s="96">
        <v>0</v>
      </c>
      <c r="T44" s="58">
        <f t="shared" si="41"/>
        <v>0.98699999999999999</v>
      </c>
      <c r="U44" s="94">
        <v>0</v>
      </c>
      <c r="V44" s="94">
        <v>0</v>
      </c>
      <c r="W44" s="94">
        <v>0.98699999999999999</v>
      </c>
      <c r="X44" s="94">
        <v>0</v>
      </c>
      <c r="Y44" s="94">
        <v>0</v>
      </c>
      <c r="Z44" s="97">
        <v>0</v>
      </c>
      <c r="AA44" s="58">
        <f t="shared" si="42"/>
        <v>3.6465000000000001</v>
      </c>
      <c r="AB44" s="94">
        <v>0</v>
      </c>
      <c r="AC44" s="94">
        <v>0</v>
      </c>
      <c r="AD44" s="94">
        <v>3.6465000000000001</v>
      </c>
      <c r="AE44" s="94">
        <v>0</v>
      </c>
      <c r="AF44" s="94">
        <v>0</v>
      </c>
      <c r="AG44" s="98">
        <v>0</v>
      </c>
      <c r="AH44" s="61">
        <f t="shared" si="43"/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99">
        <v>0</v>
      </c>
      <c r="AO44" s="63">
        <f t="shared" si="44"/>
        <v>0</v>
      </c>
      <c r="AP44" s="94">
        <v>0</v>
      </c>
      <c r="AQ44" s="94">
        <v>0</v>
      </c>
      <c r="AR44" s="94">
        <v>0</v>
      </c>
      <c r="AS44" s="94">
        <v>0</v>
      </c>
      <c r="AT44" s="94">
        <v>0</v>
      </c>
      <c r="AU44" s="100">
        <v>0</v>
      </c>
      <c r="AV44" s="65">
        <f t="shared" si="45"/>
        <v>0</v>
      </c>
      <c r="AW44" s="94">
        <v>0</v>
      </c>
      <c r="AX44" s="94">
        <v>0</v>
      </c>
      <c r="AY44" s="94">
        <v>0</v>
      </c>
      <c r="AZ44" s="94">
        <v>0</v>
      </c>
      <c r="BA44" s="94">
        <v>0</v>
      </c>
      <c r="BB44" s="101">
        <v>0</v>
      </c>
      <c r="BC44" s="67">
        <f t="shared" si="46"/>
        <v>0</v>
      </c>
      <c r="BD44" s="94">
        <v>0</v>
      </c>
      <c r="BE44" s="94">
        <v>0</v>
      </c>
      <c r="BF44" s="94">
        <v>0</v>
      </c>
      <c r="BG44" s="94">
        <v>0</v>
      </c>
      <c r="BH44" s="94">
        <v>0</v>
      </c>
      <c r="BI44" s="102">
        <v>0</v>
      </c>
      <c r="BJ44" s="54">
        <f t="shared" si="47"/>
        <v>434.048</v>
      </c>
      <c r="BK44" s="94">
        <f t="shared" si="48"/>
        <v>2.9359999999999999</v>
      </c>
      <c r="BL44" s="94">
        <f t="shared" si="35"/>
        <v>0</v>
      </c>
      <c r="BM44" s="94">
        <f t="shared" si="35"/>
        <v>194.667</v>
      </c>
      <c r="BN44" s="94">
        <f t="shared" si="35"/>
        <v>236.44499999999999</v>
      </c>
      <c r="BO44" s="94">
        <v>0</v>
      </c>
      <c r="BP44" s="95">
        <v>0</v>
      </c>
      <c r="BQ44" s="56">
        <f t="shared" si="49"/>
        <v>1608.8454999999999</v>
      </c>
      <c r="BR44" s="94">
        <f t="shared" si="36"/>
        <v>9.8511000000000006</v>
      </c>
      <c r="BS44" s="94">
        <f t="shared" si="36"/>
        <v>0</v>
      </c>
      <c r="BT44" s="94">
        <f t="shared" si="36"/>
        <v>702.53839999999991</v>
      </c>
      <c r="BU44" s="94">
        <f t="shared" si="36"/>
        <v>896.45600000000002</v>
      </c>
      <c r="BV44" s="94">
        <v>0</v>
      </c>
      <c r="BW44" s="96">
        <v>0</v>
      </c>
      <c r="BX44" s="70">
        <f t="shared" si="50"/>
        <v>1608.8454999999999</v>
      </c>
      <c r="BY44" s="94">
        <f t="shared" si="37"/>
        <v>9.8511000000000006</v>
      </c>
      <c r="BZ44" s="94">
        <f t="shared" si="37"/>
        <v>0</v>
      </c>
      <c r="CA44" s="94">
        <f t="shared" si="37"/>
        <v>702.53839999999991</v>
      </c>
      <c r="CB44" s="94">
        <f t="shared" si="37"/>
        <v>896.45600000000002</v>
      </c>
      <c r="CC44" s="94">
        <f t="shared" si="38"/>
        <v>0</v>
      </c>
      <c r="CD44" s="96">
        <f t="shared" si="38"/>
        <v>0</v>
      </c>
      <c r="CE44" s="105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87">
        <v>0</v>
      </c>
    </row>
    <row r="45" spans="3:89" ht="15" customHeight="1" x14ac:dyDescent="0.15">
      <c r="C45" s="5"/>
      <c r="D45" s="31" t="s">
        <v>30</v>
      </c>
      <c r="E45" s="158">
        <v>451</v>
      </c>
      <c r="F45" s="54">
        <f t="shared" si="39"/>
        <v>3.1829999999999998</v>
      </c>
      <c r="G45" s="94">
        <v>0</v>
      </c>
      <c r="H45" s="94">
        <v>0</v>
      </c>
      <c r="I45" s="94">
        <v>3.0339999999999998</v>
      </c>
      <c r="J45" s="94">
        <v>0.14899999999999999</v>
      </c>
      <c r="K45" s="94">
        <v>0</v>
      </c>
      <c r="L45" s="95">
        <v>0</v>
      </c>
      <c r="M45" s="56">
        <f t="shared" si="40"/>
        <v>11.513199999999999</v>
      </c>
      <c r="N45" s="94">
        <v>0</v>
      </c>
      <c r="O45" s="94">
        <v>0</v>
      </c>
      <c r="P45" s="94">
        <v>10.948499999999999</v>
      </c>
      <c r="Q45" s="94">
        <v>0.56469999999999998</v>
      </c>
      <c r="R45" s="94">
        <v>0</v>
      </c>
      <c r="S45" s="96">
        <v>0</v>
      </c>
      <c r="T45" s="58">
        <f t="shared" si="41"/>
        <v>0</v>
      </c>
      <c r="U45" s="94">
        <v>0</v>
      </c>
      <c r="V45" s="94">
        <v>0</v>
      </c>
      <c r="W45" s="94">
        <v>0</v>
      </c>
      <c r="X45" s="94">
        <v>0</v>
      </c>
      <c r="Y45" s="94">
        <v>0</v>
      </c>
      <c r="Z45" s="97">
        <v>0</v>
      </c>
      <c r="AA45" s="58">
        <f t="shared" si="42"/>
        <v>0</v>
      </c>
      <c r="AB45" s="94">
        <v>0</v>
      </c>
      <c r="AC45" s="94">
        <v>0</v>
      </c>
      <c r="AD45" s="94">
        <v>0</v>
      </c>
      <c r="AE45" s="94">
        <v>0</v>
      </c>
      <c r="AF45" s="94">
        <v>0</v>
      </c>
      <c r="AG45" s="98">
        <v>0</v>
      </c>
      <c r="AH45" s="61">
        <f t="shared" si="43"/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99">
        <v>0</v>
      </c>
      <c r="AO45" s="63">
        <f t="shared" si="44"/>
        <v>0</v>
      </c>
      <c r="AP45" s="94">
        <v>0</v>
      </c>
      <c r="AQ45" s="94">
        <v>0</v>
      </c>
      <c r="AR45" s="94">
        <v>0</v>
      </c>
      <c r="AS45" s="94">
        <v>0</v>
      </c>
      <c r="AT45" s="94">
        <v>0</v>
      </c>
      <c r="AU45" s="100">
        <v>0</v>
      </c>
      <c r="AV45" s="65">
        <f t="shared" si="45"/>
        <v>0</v>
      </c>
      <c r="AW45" s="94">
        <v>0</v>
      </c>
      <c r="AX45" s="94">
        <v>0</v>
      </c>
      <c r="AY45" s="94">
        <v>0</v>
      </c>
      <c r="AZ45" s="94">
        <v>0</v>
      </c>
      <c r="BA45" s="94">
        <v>0</v>
      </c>
      <c r="BB45" s="101">
        <v>0</v>
      </c>
      <c r="BC45" s="67">
        <f t="shared" si="46"/>
        <v>0</v>
      </c>
      <c r="BD45" s="94">
        <v>0</v>
      </c>
      <c r="BE45" s="94">
        <v>0</v>
      </c>
      <c r="BF45" s="94">
        <v>0</v>
      </c>
      <c r="BG45" s="94">
        <v>0</v>
      </c>
      <c r="BH45" s="94">
        <v>0</v>
      </c>
      <c r="BI45" s="102">
        <v>0</v>
      </c>
      <c r="BJ45" s="54">
        <f t="shared" si="47"/>
        <v>3.1829999999999998</v>
      </c>
      <c r="BK45" s="94">
        <f t="shared" si="48"/>
        <v>0</v>
      </c>
      <c r="BL45" s="94">
        <f t="shared" si="35"/>
        <v>0</v>
      </c>
      <c r="BM45" s="94">
        <f t="shared" si="35"/>
        <v>3.0339999999999998</v>
      </c>
      <c r="BN45" s="94">
        <f t="shared" si="35"/>
        <v>0.14899999999999999</v>
      </c>
      <c r="BO45" s="94">
        <v>0</v>
      </c>
      <c r="BP45" s="95">
        <v>0</v>
      </c>
      <c r="BQ45" s="56">
        <f t="shared" si="49"/>
        <v>11.513199999999999</v>
      </c>
      <c r="BR45" s="94">
        <f t="shared" si="36"/>
        <v>0</v>
      </c>
      <c r="BS45" s="94">
        <f t="shared" si="36"/>
        <v>0</v>
      </c>
      <c r="BT45" s="94">
        <f t="shared" si="36"/>
        <v>10.948499999999999</v>
      </c>
      <c r="BU45" s="94">
        <f t="shared" si="36"/>
        <v>0.56469999999999998</v>
      </c>
      <c r="BV45" s="94">
        <v>0</v>
      </c>
      <c r="BW45" s="96">
        <v>0</v>
      </c>
      <c r="BX45" s="70">
        <f t="shared" si="50"/>
        <v>11.513199999999999</v>
      </c>
      <c r="BY45" s="94">
        <f t="shared" si="37"/>
        <v>0</v>
      </c>
      <c r="BZ45" s="94">
        <f t="shared" si="37"/>
        <v>0</v>
      </c>
      <c r="CA45" s="94">
        <f t="shared" si="37"/>
        <v>10.948499999999999</v>
      </c>
      <c r="CB45" s="94">
        <f t="shared" si="37"/>
        <v>0.56469999999999998</v>
      </c>
      <c r="CC45" s="94">
        <f t="shared" si="38"/>
        <v>0</v>
      </c>
      <c r="CD45" s="96">
        <f t="shared" si="38"/>
        <v>0</v>
      </c>
      <c r="CE45" s="105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87">
        <v>0</v>
      </c>
    </row>
    <row r="46" spans="3:89" ht="15" customHeight="1" x14ac:dyDescent="0.15">
      <c r="C46" s="5"/>
      <c r="D46" s="31" t="s">
        <v>31</v>
      </c>
      <c r="E46" s="158">
        <v>461</v>
      </c>
      <c r="F46" s="54">
        <f t="shared" si="39"/>
        <v>257.37600000000003</v>
      </c>
      <c r="G46" s="94">
        <v>0</v>
      </c>
      <c r="H46" s="94">
        <v>0</v>
      </c>
      <c r="I46" s="94">
        <v>194.09700000000001</v>
      </c>
      <c r="J46" s="94">
        <v>63.279000000000003</v>
      </c>
      <c r="K46" s="94">
        <v>0</v>
      </c>
      <c r="L46" s="95">
        <v>0</v>
      </c>
      <c r="M46" s="56">
        <f t="shared" si="40"/>
        <v>940.71679999999992</v>
      </c>
      <c r="N46" s="94">
        <v>0</v>
      </c>
      <c r="O46" s="94">
        <v>0</v>
      </c>
      <c r="P46" s="94">
        <v>700.39779999999996</v>
      </c>
      <c r="Q46" s="94">
        <v>240.31899999999999</v>
      </c>
      <c r="R46" s="94">
        <v>0</v>
      </c>
      <c r="S46" s="96">
        <v>0</v>
      </c>
      <c r="T46" s="58">
        <f t="shared" si="41"/>
        <v>0</v>
      </c>
      <c r="U46" s="94">
        <v>0</v>
      </c>
      <c r="V46" s="94">
        <v>0</v>
      </c>
      <c r="W46" s="94">
        <v>0</v>
      </c>
      <c r="X46" s="94">
        <v>0</v>
      </c>
      <c r="Y46" s="94">
        <v>0</v>
      </c>
      <c r="Z46" s="97">
        <v>0</v>
      </c>
      <c r="AA46" s="58">
        <f t="shared" si="42"/>
        <v>0</v>
      </c>
      <c r="AB46" s="94">
        <v>0</v>
      </c>
      <c r="AC46" s="94">
        <v>0</v>
      </c>
      <c r="AD46" s="94">
        <v>0</v>
      </c>
      <c r="AE46" s="94">
        <v>0</v>
      </c>
      <c r="AF46" s="94">
        <v>0</v>
      </c>
      <c r="AG46" s="98">
        <v>0</v>
      </c>
      <c r="AH46" s="61">
        <f t="shared" si="43"/>
        <v>0</v>
      </c>
      <c r="AI46" s="94">
        <v>0</v>
      </c>
      <c r="AJ46" s="94">
        <v>0</v>
      </c>
      <c r="AK46" s="94">
        <v>0</v>
      </c>
      <c r="AL46" s="94">
        <v>0</v>
      </c>
      <c r="AM46" s="94">
        <v>0</v>
      </c>
      <c r="AN46" s="99">
        <v>0</v>
      </c>
      <c r="AO46" s="63">
        <f t="shared" si="44"/>
        <v>0</v>
      </c>
      <c r="AP46" s="94">
        <v>0</v>
      </c>
      <c r="AQ46" s="94">
        <v>0</v>
      </c>
      <c r="AR46" s="94">
        <v>0</v>
      </c>
      <c r="AS46" s="94">
        <v>0</v>
      </c>
      <c r="AT46" s="94">
        <v>0</v>
      </c>
      <c r="AU46" s="100">
        <v>0</v>
      </c>
      <c r="AV46" s="65">
        <f t="shared" si="45"/>
        <v>0</v>
      </c>
      <c r="AW46" s="94">
        <v>0</v>
      </c>
      <c r="AX46" s="94">
        <v>0</v>
      </c>
      <c r="AY46" s="94">
        <v>0</v>
      </c>
      <c r="AZ46" s="94">
        <v>0</v>
      </c>
      <c r="BA46" s="94">
        <v>0</v>
      </c>
      <c r="BB46" s="101">
        <v>0</v>
      </c>
      <c r="BC46" s="67">
        <f t="shared" si="46"/>
        <v>0</v>
      </c>
      <c r="BD46" s="94">
        <v>0</v>
      </c>
      <c r="BE46" s="94">
        <v>0</v>
      </c>
      <c r="BF46" s="94">
        <v>0</v>
      </c>
      <c r="BG46" s="94">
        <v>0</v>
      </c>
      <c r="BH46" s="94">
        <v>0</v>
      </c>
      <c r="BI46" s="102">
        <v>0</v>
      </c>
      <c r="BJ46" s="54">
        <f t="shared" si="47"/>
        <v>257.37600000000003</v>
      </c>
      <c r="BK46" s="94">
        <f t="shared" si="48"/>
        <v>0</v>
      </c>
      <c r="BL46" s="94">
        <f t="shared" si="35"/>
        <v>0</v>
      </c>
      <c r="BM46" s="94">
        <f t="shared" si="35"/>
        <v>194.09700000000001</v>
      </c>
      <c r="BN46" s="94">
        <f t="shared" si="35"/>
        <v>63.279000000000003</v>
      </c>
      <c r="BO46" s="94">
        <v>0</v>
      </c>
      <c r="BP46" s="95">
        <v>0</v>
      </c>
      <c r="BQ46" s="56">
        <f t="shared" si="49"/>
        <v>940.71679999999992</v>
      </c>
      <c r="BR46" s="94">
        <f t="shared" si="36"/>
        <v>0</v>
      </c>
      <c r="BS46" s="94">
        <f t="shared" si="36"/>
        <v>0</v>
      </c>
      <c r="BT46" s="94">
        <f t="shared" si="36"/>
        <v>700.39779999999996</v>
      </c>
      <c r="BU46" s="94">
        <f t="shared" si="36"/>
        <v>240.31899999999999</v>
      </c>
      <c r="BV46" s="94">
        <v>0</v>
      </c>
      <c r="BW46" s="96">
        <v>0</v>
      </c>
      <c r="BX46" s="70">
        <f t="shared" si="50"/>
        <v>940.71679999999992</v>
      </c>
      <c r="BY46" s="94">
        <f t="shared" si="37"/>
        <v>0</v>
      </c>
      <c r="BZ46" s="94">
        <f t="shared" si="37"/>
        <v>0</v>
      </c>
      <c r="CA46" s="94">
        <f t="shared" si="37"/>
        <v>700.39779999999996</v>
      </c>
      <c r="CB46" s="94">
        <f t="shared" si="37"/>
        <v>240.31899999999999</v>
      </c>
      <c r="CC46" s="94">
        <f t="shared" si="38"/>
        <v>0</v>
      </c>
      <c r="CD46" s="96">
        <f t="shared" si="38"/>
        <v>0</v>
      </c>
      <c r="CE46" s="105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87">
        <v>0</v>
      </c>
    </row>
    <row r="47" spans="3:89" ht="15" customHeight="1" x14ac:dyDescent="0.15">
      <c r="C47" s="5"/>
      <c r="D47" s="31" t="s">
        <v>32</v>
      </c>
      <c r="E47" s="158">
        <v>471</v>
      </c>
      <c r="F47" s="54">
        <f t="shared" si="39"/>
        <v>8.6769999999999996</v>
      </c>
      <c r="G47" s="94">
        <v>0</v>
      </c>
      <c r="H47" s="94">
        <v>0</v>
      </c>
      <c r="I47" s="94">
        <v>4.7450000000000001</v>
      </c>
      <c r="J47" s="94">
        <v>3.9319999999999999</v>
      </c>
      <c r="K47" s="94">
        <v>0</v>
      </c>
      <c r="L47" s="95">
        <v>0</v>
      </c>
      <c r="M47" s="56">
        <f t="shared" si="40"/>
        <v>24.857700000000001</v>
      </c>
      <c r="N47" s="94">
        <v>0</v>
      </c>
      <c r="O47" s="94">
        <v>0</v>
      </c>
      <c r="P47" s="94">
        <v>13.593500000000001</v>
      </c>
      <c r="Q47" s="94">
        <v>11.264200000000001</v>
      </c>
      <c r="R47" s="94">
        <v>0</v>
      </c>
      <c r="S47" s="96">
        <v>0</v>
      </c>
      <c r="T47" s="58">
        <f t="shared" si="41"/>
        <v>0</v>
      </c>
      <c r="U47" s="94">
        <v>0</v>
      </c>
      <c r="V47" s="94">
        <v>0</v>
      </c>
      <c r="W47" s="94">
        <v>0</v>
      </c>
      <c r="X47" s="94">
        <v>0</v>
      </c>
      <c r="Y47" s="94">
        <v>0</v>
      </c>
      <c r="Z47" s="97">
        <v>0</v>
      </c>
      <c r="AA47" s="58">
        <f t="shared" si="42"/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</v>
      </c>
      <c r="AG47" s="98">
        <v>0</v>
      </c>
      <c r="AH47" s="61">
        <f t="shared" si="43"/>
        <v>0</v>
      </c>
      <c r="AI47" s="94">
        <v>0</v>
      </c>
      <c r="AJ47" s="94">
        <v>0</v>
      </c>
      <c r="AK47" s="94">
        <v>0</v>
      </c>
      <c r="AL47" s="94">
        <v>0</v>
      </c>
      <c r="AM47" s="94">
        <v>0</v>
      </c>
      <c r="AN47" s="99">
        <v>0</v>
      </c>
      <c r="AO47" s="63">
        <f t="shared" si="44"/>
        <v>0</v>
      </c>
      <c r="AP47" s="94">
        <v>0</v>
      </c>
      <c r="AQ47" s="94">
        <v>0</v>
      </c>
      <c r="AR47" s="94">
        <v>0</v>
      </c>
      <c r="AS47" s="94">
        <v>0</v>
      </c>
      <c r="AT47" s="94">
        <v>0</v>
      </c>
      <c r="AU47" s="100">
        <v>0</v>
      </c>
      <c r="AV47" s="65">
        <f t="shared" si="45"/>
        <v>0</v>
      </c>
      <c r="AW47" s="94">
        <v>0</v>
      </c>
      <c r="AX47" s="94">
        <v>0</v>
      </c>
      <c r="AY47" s="94">
        <v>0</v>
      </c>
      <c r="AZ47" s="94">
        <v>0</v>
      </c>
      <c r="BA47" s="94">
        <v>0</v>
      </c>
      <c r="BB47" s="101">
        <v>0</v>
      </c>
      <c r="BC47" s="67">
        <f t="shared" si="46"/>
        <v>0</v>
      </c>
      <c r="BD47" s="94">
        <v>0</v>
      </c>
      <c r="BE47" s="94">
        <v>0</v>
      </c>
      <c r="BF47" s="94">
        <v>0</v>
      </c>
      <c r="BG47" s="94">
        <v>0</v>
      </c>
      <c r="BH47" s="94">
        <v>0</v>
      </c>
      <c r="BI47" s="102">
        <v>0</v>
      </c>
      <c r="BJ47" s="54">
        <f t="shared" si="47"/>
        <v>8.6769999999999996</v>
      </c>
      <c r="BK47" s="94">
        <f t="shared" si="48"/>
        <v>0</v>
      </c>
      <c r="BL47" s="94">
        <f t="shared" si="35"/>
        <v>0</v>
      </c>
      <c r="BM47" s="94">
        <f t="shared" si="35"/>
        <v>4.7450000000000001</v>
      </c>
      <c r="BN47" s="94">
        <f t="shared" si="35"/>
        <v>3.9319999999999999</v>
      </c>
      <c r="BO47" s="94">
        <v>0</v>
      </c>
      <c r="BP47" s="103">
        <v>0</v>
      </c>
      <c r="BQ47" s="56">
        <f t="shared" si="49"/>
        <v>24.857700000000001</v>
      </c>
      <c r="BR47" s="94">
        <f t="shared" si="36"/>
        <v>0</v>
      </c>
      <c r="BS47" s="94">
        <f t="shared" si="36"/>
        <v>0</v>
      </c>
      <c r="BT47" s="94">
        <f t="shared" si="36"/>
        <v>13.593500000000001</v>
      </c>
      <c r="BU47" s="94">
        <f t="shared" si="36"/>
        <v>11.264200000000001</v>
      </c>
      <c r="BV47" s="94">
        <v>0</v>
      </c>
      <c r="BW47" s="104">
        <v>0</v>
      </c>
      <c r="BX47" s="70">
        <f t="shared" si="50"/>
        <v>24.857700000000001</v>
      </c>
      <c r="BY47" s="94">
        <f t="shared" si="37"/>
        <v>0</v>
      </c>
      <c r="BZ47" s="94">
        <f t="shared" si="37"/>
        <v>0</v>
      </c>
      <c r="CA47" s="94">
        <f t="shared" si="37"/>
        <v>13.593500000000001</v>
      </c>
      <c r="CB47" s="94">
        <f t="shared" si="37"/>
        <v>11.264200000000001</v>
      </c>
      <c r="CC47" s="94">
        <f t="shared" si="38"/>
        <v>0</v>
      </c>
      <c r="CD47" s="95">
        <f t="shared" si="38"/>
        <v>0</v>
      </c>
      <c r="CE47" s="70">
        <v>0</v>
      </c>
      <c r="CF47" s="94">
        <v>0</v>
      </c>
      <c r="CG47" s="94">
        <v>0</v>
      </c>
      <c r="CH47" s="94">
        <v>0</v>
      </c>
      <c r="CI47" s="94">
        <v>0</v>
      </c>
      <c r="CJ47" s="94">
        <v>0</v>
      </c>
      <c r="CK47" s="106">
        <v>0</v>
      </c>
    </row>
    <row r="48" spans="3:89" ht="22.5" x14ac:dyDescent="0.15">
      <c r="C48" s="5"/>
      <c r="D48" s="31" t="s">
        <v>36</v>
      </c>
      <c r="E48" s="158">
        <v>500</v>
      </c>
      <c r="F48" s="109">
        <f>SUM(G48:J48)</f>
        <v>726.995</v>
      </c>
      <c r="G48" s="94">
        <v>0</v>
      </c>
      <c r="H48" s="94">
        <v>9.5000000000000001E-2</v>
      </c>
      <c r="I48" s="94">
        <v>117.96299999999999</v>
      </c>
      <c r="J48" s="94">
        <v>608.93700000000001</v>
      </c>
      <c r="K48" s="94">
        <v>0</v>
      </c>
      <c r="L48" s="95">
        <v>0</v>
      </c>
      <c r="M48" s="117">
        <f>SUM(N48:Q48)</f>
        <v>1004.5844</v>
      </c>
      <c r="N48" s="94">
        <v>0</v>
      </c>
      <c r="O48" s="94">
        <v>0.1313</v>
      </c>
      <c r="P48" s="94">
        <v>163.005</v>
      </c>
      <c r="Q48" s="94">
        <v>841.44809999999995</v>
      </c>
      <c r="R48" s="94">
        <v>0</v>
      </c>
      <c r="S48" s="96">
        <v>0</v>
      </c>
      <c r="T48" s="118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7">
        <v>0</v>
      </c>
      <c r="AA48" s="119">
        <v>0</v>
      </c>
      <c r="AB48" s="94">
        <v>0</v>
      </c>
      <c r="AC48" s="94">
        <v>0</v>
      </c>
      <c r="AD48" s="94">
        <v>0</v>
      </c>
      <c r="AE48" s="94">
        <v>0</v>
      </c>
      <c r="AF48" s="94">
        <v>0</v>
      </c>
      <c r="AG48" s="98">
        <v>0</v>
      </c>
      <c r="AH48" s="120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99">
        <v>0</v>
      </c>
      <c r="AO48" s="121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3">
        <v>0</v>
      </c>
      <c r="AV48" s="124">
        <v>0</v>
      </c>
      <c r="AW48" s="94">
        <v>0</v>
      </c>
      <c r="AX48" s="94">
        <v>0</v>
      </c>
      <c r="AY48" s="94">
        <v>0</v>
      </c>
      <c r="AZ48" s="94">
        <v>0</v>
      </c>
      <c r="BA48" s="94">
        <v>0</v>
      </c>
      <c r="BB48" s="101">
        <v>0</v>
      </c>
      <c r="BC48" s="125">
        <v>0</v>
      </c>
      <c r="BD48" s="94">
        <v>0</v>
      </c>
      <c r="BE48" s="94">
        <v>0</v>
      </c>
      <c r="BF48" s="94">
        <v>0</v>
      </c>
      <c r="BG48" s="94">
        <v>0</v>
      </c>
      <c r="BH48" s="94">
        <v>0</v>
      </c>
      <c r="BI48" s="102">
        <v>0</v>
      </c>
      <c r="BJ48" s="109">
        <f>SUM(BK48:BN48)</f>
        <v>726.995</v>
      </c>
      <c r="BK48" s="94">
        <f>SUM(G48+U48+AI48)</f>
        <v>0</v>
      </c>
      <c r="BL48" s="94">
        <f>SUM(H48+V48+AJ48)</f>
        <v>9.5000000000000001E-2</v>
      </c>
      <c r="BM48" s="94">
        <f>SUM(I48+W48+AK48)</f>
        <v>117.96299999999999</v>
      </c>
      <c r="BN48" s="94">
        <f>SUM(J48+X48+AL48)</f>
        <v>608.93700000000001</v>
      </c>
      <c r="BO48" s="94">
        <v>0</v>
      </c>
      <c r="BP48" s="95">
        <v>0</v>
      </c>
      <c r="BQ48" s="117">
        <f>SUM(BR48:BU48)</f>
        <v>1004.5844</v>
      </c>
      <c r="BR48" s="94">
        <f t="shared" si="36"/>
        <v>0</v>
      </c>
      <c r="BS48" s="94">
        <f t="shared" si="36"/>
        <v>0.1313</v>
      </c>
      <c r="BT48" s="94">
        <f t="shared" si="36"/>
        <v>163.005</v>
      </c>
      <c r="BU48" s="94">
        <f t="shared" si="36"/>
        <v>841.44809999999995</v>
      </c>
      <c r="BV48" s="94">
        <f>SUM(R48+AF48+AT48+BH48)</f>
        <v>0</v>
      </c>
      <c r="BW48" s="96">
        <f>SUM(S48+AG48+AU48+BI48)</f>
        <v>0</v>
      </c>
      <c r="BX48" s="117">
        <f t="shared" si="50"/>
        <v>1004.5844</v>
      </c>
      <c r="BY48" s="94">
        <f t="shared" si="37"/>
        <v>0</v>
      </c>
      <c r="BZ48" s="94">
        <f t="shared" si="37"/>
        <v>0.1313</v>
      </c>
      <c r="CA48" s="94">
        <f t="shared" si="37"/>
        <v>163.005</v>
      </c>
      <c r="CB48" s="94">
        <f t="shared" si="37"/>
        <v>841.44809999999995</v>
      </c>
      <c r="CC48" s="94">
        <f>SUM(BV48-CJ48)</f>
        <v>0</v>
      </c>
      <c r="CD48" s="96">
        <f>SUM(BW48-CK48)</f>
        <v>0</v>
      </c>
      <c r="CE48" s="105">
        <v>0</v>
      </c>
      <c r="CF48" s="94">
        <v>0</v>
      </c>
      <c r="CG48" s="94">
        <v>0</v>
      </c>
      <c r="CH48" s="94">
        <v>0</v>
      </c>
      <c r="CI48" s="94">
        <v>0</v>
      </c>
      <c r="CJ48" s="94">
        <v>0</v>
      </c>
      <c r="CK48" s="106">
        <v>0</v>
      </c>
    </row>
    <row r="49" spans="3:89" ht="15" customHeight="1" x14ac:dyDescent="0.15">
      <c r="C49" s="5"/>
      <c r="D49" s="126" t="s">
        <v>37</v>
      </c>
      <c r="E49" s="160">
        <v>600</v>
      </c>
      <c r="F49" s="127">
        <f>SUM(F17:F23)+SUM(F25:F31)+SUM(F33:F39)+SUM(F41:F47)</f>
        <v>928.00500000000011</v>
      </c>
      <c r="G49" s="127">
        <f t="shared" ref="G49:BR49" si="51">SUM(G17:G23)+SUM(G25:G31)+SUM(G33:G39)+SUM(G41:G47)</f>
        <v>13.53</v>
      </c>
      <c r="H49" s="127">
        <f t="shared" si="51"/>
        <v>0</v>
      </c>
      <c r="I49" s="127">
        <f t="shared" si="51"/>
        <v>609.94399999999996</v>
      </c>
      <c r="J49" s="127">
        <f t="shared" si="51"/>
        <v>304.53100000000001</v>
      </c>
      <c r="K49" s="127">
        <f t="shared" si="51"/>
        <v>0</v>
      </c>
      <c r="L49" s="128">
        <f t="shared" si="51"/>
        <v>0</v>
      </c>
      <c r="M49" s="129">
        <f t="shared" si="51"/>
        <v>3383.3371999999999</v>
      </c>
      <c r="N49" s="127">
        <f t="shared" si="51"/>
        <v>37.834200000000003</v>
      </c>
      <c r="O49" s="127">
        <f t="shared" si="51"/>
        <v>0</v>
      </c>
      <c r="P49" s="127">
        <f t="shared" si="51"/>
        <v>2194.1426999999999</v>
      </c>
      <c r="Q49" s="127">
        <f t="shared" si="51"/>
        <v>1151.3603000000001</v>
      </c>
      <c r="R49" s="127">
        <f t="shared" si="51"/>
        <v>0</v>
      </c>
      <c r="S49" s="130">
        <f t="shared" si="51"/>
        <v>0</v>
      </c>
      <c r="T49" s="131">
        <f t="shared" si="51"/>
        <v>0.98699999999999999</v>
      </c>
      <c r="U49" s="127">
        <f t="shared" si="51"/>
        <v>0</v>
      </c>
      <c r="V49" s="127">
        <f t="shared" si="51"/>
        <v>0</v>
      </c>
      <c r="W49" s="127">
        <f t="shared" si="51"/>
        <v>0.98699999999999999</v>
      </c>
      <c r="X49" s="127">
        <f t="shared" si="51"/>
        <v>0</v>
      </c>
      <c r="Y49" s="127">
        <f t="shared" si="51"/>
        <v>0</v>
      </c>
      <c r="Z49" s="132">
        <f t="shared" si="51"/>
        <v>0</v>
      </c>
      <c r="AA49" s="133">
        <f t="shared" si="51"/>
        <v>3.6465000000000001</v>
      </c>
      <c r="AB49" s="127">
        <f t="shared" si="51"/>
        <v>0</v>
      </c>
      <c r="AC49" s="127">
        <f t="shared" si="51"/>
        <v>0</v>
      </c>
      <c r="AD49" s="127">
        <f t="shared" si="51"/>
        <v>3.6465000000000001</v>
      </c>
      <c r="AE49" s="127">
        <f t="shared" si="51"/>
        <v>0</v>
      </c>
      <c r="AF49" s="127">
        <f t="shared" si="51"/>
        <v>0</v>
      </c>
      <c r="AG49" s="134">
        <f t="shared" si="51"/>
        <v>0</v>
      </c>
      <c r="AH49" s="135">
        <f t="shared" si="51"/>
        <v>629.88599999999997</v>
      </c>
      <c r="AI49" s="127">
        <f t="shared" si="51"/>
        <v>0</v>
      </c>
      <c r="AJ49" s="127">
        <f t="shared" si="51"/>
        <v>1.1859999999999999</v>
      </c>
      <c r="AK49" s="127">
        <f t="shared" si="51"/>
        <v>628.70000000000005</v>
      </c>
      <c r="AL49" s="127">
        <f t="shared" si="51"/>
        <v>0</v>
      </c>
      <c r="AM49" s="127">
        <f t="shared" si="51"/>
        <v>0</v>
      </c>
      <c r="AN49" s="136">
        <f t="shared" si="51"/>
        <v>0</v>
      </c>
      <c r="AO49" s="137">
        <f t="shared" si="51"/>
        <v>1336.3714</v>
      </c>
      <c r="AP49" s="127">
        <f t="shared" si="51"/>
        <v>0</v>
      </c>
      <c r="AQ49" s="127">
        <f t="shared" si="51"/>
        <v>3.0131999999999999</v>
      </c>
      <c r="AR49" s="127">
        <f t="shared" si="51"/>
        <v>1333.3581999999999</v>
      </c>
      <c r="AS49" s="127">
        <f t="shared" si="51"/>
        <v>0</v>
      </c>
      <c r="AT49" s="127">
        <f t="shared" si="51"/>
        <v>0</v>
      </c>
      <c r="AU49" s="138">
        <f t="shared" si="51"/>
        <v>0</v>
      </c>
      <c r="AV49" s="139">
        <f t="shared" si="51"/>
        <v>5.6102999999999996</v>
      </c>
      <c r="AW49" s="127">
        <f t="shared" si="51"/>
        <v>0</v>
      </c>
      <c r="AX49" s="127">
        <f t="shared" si="51"/>
        <v>6.1000000000000004E-3</v>
      </c>
      <c r="AY49" s="127">
        <f t="shared" si="51"/>
        <v>5.6041999999999996</v>
      </c>
      <c r="AZ49" s="127">
        <f t="shared" si="51"/>
        <v>0</v>
      </c>
      <c r="BA49" s="127">
        <f t="shared" si="51"/>
        <v>0</v>
      </c>
      <c r="BB49" s="140">
        <f t="shared" si="51"/>
        <v>0</v>
      </c>
      <c r="BC49" s="141">
        <f t="shared" si="51"/>
        <v>2183.0097000000001</v>
      </c>
      <c r="BD49" s="127">
        <f t="shared" si="51"/>
        <v>0</v>
      </c>
      <c r="BE49" s="127">
        <f t="shared" si="51"/>
        <v>1.5661</v>
      </c>
      <c r="BF49" s="127">
        <f t="shared" si="51"/>
        <v>2181.4436000000001</v>
      </c>
      <c r="BG49" s="127">
        <f t="shared" si="51"/>
        <v>0</v>
      </c>
      <c r="BH49" s="127">
        <f t="shared" si="51"/>
        <v>0</v>
      </c>
      <c r="BI49" s="142">
        <f t="shared" si="51"/>
        <v>0</v>
      </c>
      <c r="BJ49" s="143">
        <f t="shared" si="51"/>
        <v>1558.8780000000002</v>
      </c>
      <c r="BK49" s="127">
        <f t="shared" si="51"/>
        <v>13.53</v>
      </c>
      <c r="BL49" s="127">
        <f t="shared" si="51"/>
        <v>1.1859999999999999</v>
      </c>
      <c r="BM49" s="127">
        <f t="shared" si="51"/>
        <v>1239.6310000000001</v>
      </c>
      <c r="BN49" s="127">
        <f t="shared" si="51"/>
        <v>304.53100000000001</v>
      </c>
      <c r="BO49" s="127">
        <f t="shared" si="51"/>
        <v>0</v>
      </c>
      <c r="BP49" s="144">
        <f t="shared" si="51"/>
        <v>0</v>
      </c>
      <c r="BQ49" s="145">
        <f t="shared" si="51"/>
        <v>4723.3550999999998</v>
      </c>
      <c r="BR49" s="127">
        <f t="shared" si="51"/>
        <v>37.834200000000003</v>
      </c>
      <c r="BS49" s="127">
        <f t="shared" ref="BS49:CK49" si="52">SUM(BS17:BS23)+SUM(BS25:BS31)+SUM(BS33:BS39)+SUM(BS41:BS47)</f>
        <v>3.0131999999999999</v>
      </c>
      <c r="BT49" s="127">
        <f t="shared" si="52"/>
        <v>3531.1473999999998</v>
      </c>
      <c r="BU49" s="127">
        <f t="shared" si="52"/>
        <v>1151.3603000000001</v>
      </c>
      <c r="BV49" s="127">
        <f t="shared" si="52"/>
        <v>0</v>
      </c>
      <c r="BW49" s="146">
        <f t="shared" si="52"/>
        <v>0</v>
      </c>
      <c r="BX49" s="147">
        <f t="shared" si="52"/>
        <v>6829.6336000000001</v>
      </c>
      <c r="BY49" s="127">
        <f t="shared" si="52"/>
        <v>37.834200000000003</v>
      </c>
      <c r="BZ49" s="127">
        <f t="shared" si="52"/>
        <v>4.4160000000000004</v>
      </c>
      <c r="CA49" s="127">
        <f t="shared" si="52"/>
        <v>5636.0230999999994</v>
      </c>
      <c r="CB49" s="127">
        <f t="shared" si="52"/>
        <v>1151.3603000000001</v>
      </c>
      <c r="CC49" s="127">
        <f t="shared" si="52"/>
        <v>0</v>
      </c>
      <c r="CD49" s="128">
        <f t="shared" si="52"/>
        <v>0</v>
      </c>
      <c r="CE49" s="145">
        <f t="shared" si="52"/>
        <v>76.731200000000001</v>
      </c>
      <c r="CF49" s="127">
        <f t="shared" si="52"/>
        <v>0</v>
      </c>
      <c r="CG49" s="127">
        <f t="shared" si="52"/>
        <v>0.1633</v>
      </c>
      <c r="CH49" s="127">
        <f t="shared" si="52"/>
        <v>76.567900000000009</v>
      </c>
      <c r="CI49" s="127">
        <f t="shared" si="52"/>
        <v>0</v>
      </c>
      <c r="CJ49" s="127">
        <f t="shared" si="52"/>
        <v>0</v>
      </c>
      <c r="CK49" s="148">
        <f t="shared" si="52"/>
        <v>0</v>
      </c>
    </row>
  </sheetData>
  <mergeCells count="39">
    <mergeCell ref="BR13:BW13"/>
    <mergeCell ref="BX13:BX14"/>
    <mergeCell ref="BY13:CD13"/>
    <mergeCell ref="CE13:CE14"/>
    <mergeCell ref="CF13:CK13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T12:Z12"/>
    <mergeCell ref="D11:K11"/>
    <mergeCell ref="D12:D14"/>
    <mergeCell ref="E12:E14"/>
    <mergeCell ref="F12:L12"/>
    <mergeCell ref="M12:S12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activeCell="M24" sqref="M24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" style="1" customWidth="1"/>
    <col min="7" max="8" width="9.7109375" style="1" customWidth="1"/>
    <col min="9" max="9" width="10.28515625" style="1" customWidth="1"/>
    <col min="10" max="12" width="9.7109375" style="1" customWidth="1"/>
    <col min="13" max="13" width="10.28515625" style="1" customWidth="1"/>
    <col min="14" max="15" width="9.7109375" style="1" customWidth="1"/>
    <col min="16" max="16" width="10" style="1" customWidth="1"/>
    <col min="17" max="61" width="9.7109375" style="1" customWidth="1"/>
    <col min="62" max="62" width="10.28515625" style="1" customWidth="1"/>
    <col min="63" max="63" width="9.7109375" style="1" customWidth="1"/>
    <col min="64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" style="1" customWidth="1"/>
    <col min="263" max="264" width="9.7109375" style="1" customWidth="1"/>
    <col min="265" max="265" width="10.28515625" style="1" customWidth="1"/>
    <col min="266" max="268" width="9.7109375" style="1" customWidth="1"/>
    <col min="269" max="269" width="10.28515625" style="1" customWidth="1"/>
    <col min="270" max="271" width="9.7109375" style="1" customWidth="1"/>
    <col min="272" max="272" width="10" style="1" customWidth="1"/>
    <col min="273" max="317" width="9.7109375" style="1" customWidth="1"/>
    <col min="318" max="318" width="10.28515625" style="1" customWidth="1"/>
    <col min="319" max="319" width="9.7109375" style="1" customWidth="1"/>
    <col min="320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" style="1" customWidth="1"/>
    <col min="519" max="520" width="9.7109375" style="1" customWidth="1"/>
    <col min="521" max="521" width="10.28515625" style="1" customWidth="1"/>
    <col min="522" max="524" width="9.7109375" style="1" customWidth="1"/>
    <col min="525" max="525" width="10.28515625" style="1" customWidth="1"/>
    <col min="526" max="527" width="9.7109375" style="1" customWidth="1"/>
    <col min="528" max="528" width="10" style="1" customWidth="1"/>
    <col min="529" max="573" width="9.7109375" style="1" customWidth="1"/>
    <col min="574" max="574" width="10.28515625" style="1" customWidth="1"/>
    <col min="575" max="575" width="9.7109375" style="1" customWidth="1"/>
    <col min="576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" style="1" customWidth="1"/>
    <col min="775" max="776" width="9.7109375" style="1" customWidth="1"/>
    <col min="777" max="777" width="10.28515625" style="1" customWidth="1"/>
    <col min="778" max="780" width="9.7109375" style="1" customWidth="1"/>
    <col min="781" max="781" width="10.28515625" style="1" customWidth="1"/>
    <col min="782" max="783" width="9.7109375" style="1" customWidth="1"/>
    <col min="784" max="784" width="10" style="1" customWidth="1"/>
    <col min="785" max="829" width="9.7109375" style="1" customWidth="1"/>
    <col min="830" max="830" width="10.28515625" style="1" customWidth="1"/>
    <col min="831" max="831" width="9.7109375" style="1" customWidth="1"/>
    <col min="832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" style="1" customWidth="1"/>
    <col min="1031" max="1032" width="9.7109375" style="1" customWidth="1"/>
    <col min="1033" max="1033" width="10.28515625" style="1" customWidth="1"/>
    <col min="1034" max="1036" width="9.7109375" style="1" customWidth="1"/>
    <col min="1037" max="1037" width="10.28515625" style="1" customWidth="1"/>
    <col min="1038" max="1039" width="9.7109375" style="1" customWidth="1"/>
    <col min="1040" max="1040" width="10" style="1" customWidth="1"/>
    <col min="1041" max="1085" width="9.7109375" style="1" customWidth="1"/>
    <col min="1086" max="1086" width="10.28515625" style="1" customWidth="1"/>
    <col min="1087" max="1087" width="9.7109375" style="1" customWidth="1"/>
    <col min="1088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" style="1" customWidth="1"/>
    <col min="1287" max="1288" width="9.7109375" style="1" customWidth="1"/>
    <col min="1289" max="1289" width="10.28515625" style="1" customWidth="1"/>
    <col min="1290" max="1292" width="9.7109375" style="1" customWidth="1"/>
    <col min="1293" max="1293" width="10.28515625" style="1" customWidth="1"/>
    <col min="1294" max="1295" width="9.7109375" style="1" customWidth="1"/>
    <col min="1296" max="1296" width="10" style="1" customWidth="1"/>
    <col min="1297" max="1341" width="9.7109375" style="1" customWidth="1"/>
    <col min="1342" max="1342" width="10.28515625" style="1" customWidth="1"/>
    <col min="1343" max="1343" width="9.7109375" style="1" customWidth="1"/>
    <col min="1344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" style="1" customWidth="1"/>
    <col min="1543" max="1544" width="9.7109375" style="1" customWidth="1"/>
    <col min="1545" max="1545" width="10.28515625" style="1" customWidth="1"/>
    <col min="1546" max="1548" width="9.7109375" style="1" customWidth="1"/>
    <col min="1549" max="1549" width="10.28515625" style="1" customWidth="1"/>
    <col min="1550" max="1551" width="9.7109375" style="1" customWidth="1"/>
    <col min="1552" max="1552" width="10" style="1" customWidth="1"/>
    <col min="1553" max="1597" width="9.7109375" style="1" customWidth="1"/>
    <col min="1598" max="1598" width="10.28515625" style="1" customWidth="1"/>
    <col min="1599" max="1599" width="9.7109375" style="1" customWidth="1"/>
    <col min="1600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" style="1" customWidth="1"/>
    <col min="1799" max="1800" width="9.7109375" style="1" customWidth="1"/>
    <col min="1801" max="1801" width="10.28515625" style="1" customWidth="1"/>
    <col min="1802" max="1804" width="9.7109375" style="1" customWidth="1"/>
    <col min="1805" max="1805" width="10.28515625" style="1" customWidth="1"/>
    <col min="1806" max="1807" width="9.7109375" style="1" customWidth="1"/>
    <col min="1808" max="1808" width="10" style="1" customWidth="1"/>
    <col min="1809" max="1853" width="9.7109375" style="1" customWidth="1"/>
    <col min="1854" max="1854" width="10.28515625" style="1" customWidth="1"/>
    <col min="1855" max="1855" width="9.7109375" style="1" customWidth="1"/>
    <col min="1856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" style="1" customWidth="1"/>
    <col min="2055" max="2056" width="9.7109375" style="1" customWidth="1"/>
    <col min="2057" max="2057" width="10.28515625" style="1" customWidth="1"/>
    <col min="2058" max="2060" width="9.7109375" style="1" customWidth="1"/>
    <col min="2061" max="2061" width="10.28515625" style="1" customWidth="1"/>
    <col min="2062" max="2063" width="9.7109375" style="1" customWidth="1"/>
    <col min="2064" max="2064" width="10" style="1" customWidth="1"/>
    <col min="2065" max="2109" width="9.7109375" style="1" customWidth="1"/>
    <col min="2110" max="2110" width="10.28515625" style="1" customWidth="1"/>
    <col min="2111" max="2111" width="9.7109375" style="1" customWidth="1"/>
    <col min="2112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" style="1" customWidth="1"/>
    <col min="2311" max="2312" width="9.7109375" style="1" customWidth="1"/>
    <col min="2313" max="2313" width="10.28515625" style="1" customWidth="1"/>
    <col min="2314" max="2316" width="9.7109375" style="1" customWidth="1"/>
    <col min="2317" max="2317" width="10.28515625" style="1" customWidth="1"/>
    <col min="2318" max="2319" width="9.7109375" style="1" customWidth="1"/>
    <col min="2320" max="2320" width="10" style="1" customWidth="1"/>
    <col min="2321" max="2365" width="9.7109375" style="1" customWidth="1"/>
    <col min="2366" max="2366" width="10.28515625" style="1" customWidth="1"/>
    <col min="2367" max="2367" width="9.7109375" style="1" customWidth="1"/>
    <col min="2368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" style="1" customWidth="1"/>
    <col min="2567" max="2568" width="9.7109375" style="1" customWidth="1"/>
    <col min="2569" max="2569" width="10.28515625" style="1" customWidth="1"/>
    <col min="2570" max="2572" width="9.7109375" style="1" customWidth="1"/>
    <col min="2573" max="2573" width="10.28515625" style="1" customWidth="1"/>
    <col min="2574" max="2575" width="9.7109375" style="1" customWidth="1"/>
    <col min="2576" max="2576" width="10" style="1" customWidth="1"/>
    <col min="2577" max="2621" width="9.7109375" style="1" customWidth="1"/>
    <col min="2622" max="2622" width="10.28515625" style="1" customWidth="1"/>
    <col min="2623" max="2623" width="9.7109375" style="1" customWidth="1"/>
    <col min="2624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" style="1" customWidth="1"/>
    <col min="2823" max="2824" width="9.7109375" style="1" customWidth="1"/>
    <col min="2825" max="2825" width="10.28515625" style="1" customWidth="1"/>
    <col min="2826" max="2828" width="9.7109375" style="1" customWidth="1"/>
    <col min="2829" max="2829" width="10.28515625" style="1" customWidth="1"/>
    <col min="2830" max="2831" width="9.7109375" style="1" customWidth="1"/>
    <col min="2832" max="2832" width="10" style="1" customWidth="1"/>
    <col min="2833" max="2877" width="9.7109375" style="1" customWidth="1"/>
    <col min="2878" max="2878" width="10.28515625" style="1" customWidth="1"/>
    <col min="2879" max="2879" width="9.7109375" style="1" customWidth="1"/>
    <col min="2880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" style="1" customWidth="1"/>
    <col min="3079" max="3080" width="9.7109375" style="1" customWidth="1"/>
    <col min="3081" max="3081" width="10.28515625" style="1" customWidth="1"/>
    <col min="3082" max="3084" width="9.7109375" style="1" customWidth="1"/>
    <col min="3085" max="3085" width="10.28515625" style="1" customWidth="1"/>
    <col min="3086" max="3087" width="9.7109375" style="1" customWidth="1"/>
    <col min="3088" max="3088" width="10" style="1" customWidth="1"/>
    <col min="3089" max="3133" width="9.7109375" style="1" customWidth="1"/>
    <col min="3134" max="3134" width="10.28515625" style="1" customWidth="1"/>
    <col min="3135" max="3135" width="9.7109375" style="1" customWidth="1"/>
    <col min="3136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" style="1" customWidth="1"/>
    <col min="3335" max="3336" width="9.7109375" style="1" customWidth="1"/>
    <col min="3337" max="3337" width="10.28515625" style="1" customWidth="1"/>
    <col min="3338" max="3340" width="9.7109375" style="1" customWidth="1"/>
    <col min="3341" max="3341" width="10.28515625" style="1" customWidth="1"/>
    <col min="3342" max="3343" width="9.7109375" style="1" customWidth="1"/>
    <col min="3344" max="3344" width="10" style="1" customWidth="1"/>
    <col min="3345" max="3389" width="9.7109375" style="1" customWidth="1"/>
    <col min="3390" max="3390" width="10.28515625" style="1" customWidth="1"/>
    <col min="3391" max="3391" width="9.7109375" style="1" customWidth="1"/>
    <col min="3392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" style="1" customWidth="1"/>
    <col min="3591" max="3592" width="9.7109375" style="1" customWidth="1"/>
    <col min="3593" max="3593" width="10.28515625" style="1" customWidth="1"/>
    <col min="3594" max="3596" width="9.7109375" style="1" customWidth="1"/>
    <col min="3597" max="3597" width="10.28515625" style="1" customWidth="1"/>
    <col min="3598" max="3599" width="9.7109375" style="1" customWidth="1"/>
    <col min="3600" max="3600" width="10" style="1" customWidth="1"/>
    <col min="3601" max="3645" width="9.7109375" style="1" customWidth="1"/>
    <col min="3646" max="3646" width="10.28515625" style="1" customWidth="1"/>
    <col min="3647" max="3647" width="9.7109375" style="1" customWidth="1"/>
    <col min="3648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" style="1" customWidth="1"/>
    <col min="3847" max="3848" width="9.7109375" style="1" customWidth="1"/>
    <col min="3849" max="3849" width="10.28515625" style="1" customWidth="1"/>
    <col min="3850" max="3852" width="9.7109375" style="1" customWidth="1"/>
    <col min="3853" max="3853" width="10.28515625" style="1" customWidth="1"/>
    <col min="3854" max="3855" width="9.7109375" style="1" customWidth="1"/>
    <col min="3856" max="3856" width="10" style="1" customWidth="1"/>
    <col min="3857" max="3901" width="9.7109375" style="1" customWidth="1"/>
    <col min="3902" max="3902" width="10.28515625" style="1" customWidth="1"/>
    <col min="3903" max="3903" width="9.7109375" style="1" customWidth="1"/>
    <col min="3904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" style="1" customWidth="1"/>
    <col min="4103" max="4104" width="9.7109375" style="1" customWidth="1"/>
    <col min="4105" max="4105" width="10.28515625" style="1" customWidth="1"/>
    <col min="4106" max="4108" width="9.7109375" style="1" customWidth="1"/>
    <col min="4109" max="4109" width="10.28515625" style="1" customWidth="1"/>
    <col min="4110" max="4111" width="9.7109375" style="1" customWidth="1"/>
    <col min="4112" max="4112" width="10" style="1" customWidth="1"/>
    <col min="4113" max="4157" width="9.7109375" style="1" customWidth="1"/>
    <col min="4158" max="4158" width="10.28515625" style="1" customWidth="1"/>
    <col min="4159" max="4159" width="9.7109375" style="1" customWidth="1"/>
    <col min="4160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" style="1" customWidth="1"/>
    <col min="4359" max="4360" width="9.7109375" style="1" customWidth="1"/>
    <col min="4361" max="4361" width="10.28515625" style="1" customWidth="1"/>
    <col min="4362" max="4364" width="9.7109375" style="1" customWidth="1"/>
    <col min="4365" max="4365" width="10.28515625" style="1" customWidth="1"/>
    <col min="4366" max="4367" width="9.7109375" style="1" customWidth="1"/>
    <col min="4368" max="4368" width="10" style="1" customWidth="1"/>
    <col min="4369" max="4413" width="9.7109375" style="1" customWidth="1"/>
    <col min="4414" max="4414" width="10.28515625" style="1" customWidth="1"/>
    <col min="4415" max="4415" width="9.7109375" style="1" customWidth="1"/>
    <col min="4416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" style="1" customWidth="1"/>
    <col min="4615" max="4616" width="9.7109375" style="1" customWidth="1"/>
    <col min="4617" max="4617" width="10.28515625" style="1" customWidth="1"/>
    <col min="4618" max="4620" width="9.7109375" style="1" customWidth="1"/>
    <col min="4621" max="4621" width="10.28515625" style="1" customWidth="1"/>
    <col min="4622" max="4623" width="9.7109375" style="1" customWidth="1"/>
    <col min="4624" max="4624" width="10" style="1" customWidth="1"/>
    <col min="4625" max="4669" width="9.7109375" style="1" customWidth="1"/>
    <col min="4670" max="4670" width="10.28515625" style="1" customWidth="1"/>
    <col min="4671" max="4671" width="9.7109375" style="1" customWidth="1"/>
    <col min="4672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" style="1" customWidth="1"/>
    <col min="4871" max="4872" width="9.7109375" style="1" customWidth="1"/>
    <col min="4873" max="4873" width="10.28515625" style="1" customWidth="1"/>
    <col min="4874" max="4876" width="9.7109375" style="1" customWidth="1"/>
    <col min="4877" max="4877" width="10.28515625" style="1" customWidth="1"/>
    <col min="4878" max="4879" width="9.7109375" style="1" customWidth="1"/>
    <col min="4880" max="4880" width="10" style="1" customWidth="1"/>
    <col min="4881" max="4925" width="9.7109375" style="1" customWidth="1"/>
    <col min="4926" max="4926" width="10.28515625" style="1" customWidth="1"/>
    <col min="4927" max="4927" width="9.7109375" style="1" customWidth="1"/>
    <col min="4928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" style="1" customWidth="1"/>
    <col min="5127" max="5128" width="9.7109375" style="1" customWidth="1"/>
    <col min="5129" max="5129" width="10.28515625" style="1" customWidth="1"/>
    <col min="5130" max="5132" width="9.7109375" style="1" customWidth="1"/>
    <col min="5133" max="5133" width="10.28515625" style="1" customWidth="1"/>
    <col min="5134" max="5135" width="9.7109375" style="1" customWidth="1"/>
    <col min="5136" max="5136" width="10" style="1" customWidth="1"/>
    <col min="5137" max="5181" width="9.7109375" style="1" customWidth="1"/>
    <col min="5182" max="5182" width="10.28515625" style="1" customWidth="1"/>
    <col min="5183" max="5183" width="9.7109375" style="1" customWidth="1"/>
    <col min="5184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" style="1" customWidth="1"/>
    <col min="5383" max="5384" width="9.7109375" style="1" customWidth="1"/>
    <col min="5385" max="5385" width="10.28515625" style="1" customWidth="1"/>
    <col min="5386" max="5388" width="9.7109375" style="1" customWidth="1"/>
    <col min="5389" max="5389" width="10.28515625" style="1" customWidth="1"/>
    <col min="5390" max="5391" width="9.7109375" style="1" customWidth="1"/>
    <col min="5392" max="5392" width="10" style="1" customWidth="1"/>
    <col min="5393" max="5437" width="9.7109375" style="1" customWidth="1"/>
    <col min="5438" max="5438" width="10.28515625" style="1" customWidth="1"/>
    <col min="5439" max="5439" width="9.7109375" style="1" customWidth="1"/>
    <col min="5440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" style="1" customWidth="1"/>
    <col min="5639" max="5640" width="9.7109375" style="1" customWidth="1"/>
    <col min="5641" max="5641" width="10.28515625" style="1" customWidth="1"/>
    <col min="5642" max="5644" width="9.7109375" style="1" customWidth="1"/>
    <col min="5645" max="5645" width="10.28515625" style="1" customWidth="1"/>
    <col min="5646" max="5647" width="9.7109375" style="1" customWidth="1"/>
    <col min="5648" max="5648" width="10" style="1" customWidth="1"/>
    <col min="5649" max="5693" width="9.7109375" style="1" customWidth="1"/>
    <col min="5694" max="5694" width="10.28515625" style="1" customWidth="1"/>
    <col min="5695" max="5695" width="9.7109375" style="1" customWidth="1"/>
    <col min="5696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" style="1" customWidth="1"/>
    <col min="5895" max="5896" width="9.7109375" style="1" customWidth="1"/>
    <col min="5897" max="5897" width="10.28515625" style="1" customWidth="1"/>
    <col min="5898" max="5900" width="9.7109375" style="1" customWidth="1"/>
    <col min="5901" max="5901" width="10.28515625" style="1" customWidth="1"/>
    <col min="5902" max="5903" width="9.7109375" style="1" customWidth="1"/>
    <col min="5904" max="5904" width="10" style="1" customWidth="1"/>
    <col min="5905" max="5949" width="9.7109375" style="1" customWidth="1"/>
    <col min="5950" max="5950" width="10.28515625" style="1" customWidth="1"/>
    <col min="5951" max="5951" width="9.7109375" style="1" customWidth="1"/>
    <col min="5952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" style="1" customWidth="1"/>
    <col min="6151" max="6152" width="9.7109375" style="1" customWidth="1"/>
    <col min="6153" max="6153" width="10.28515625" style="1" customWidth="1"/>
    <col min="6154" max="6156" width="9.7109375" style="1" customWidth="1"/>
    <col min="6157" max="6157" width="10.28515625" style="1" customWidth="1"/>
    <col min="6158" max="6159" width="9.7109375" style="1" customWidth="1"/>
    <col min="6160" max="6160" width="10" style="1" customWidth="1"/>
    <col min="6161" max="6205" width="9.7109375" style="1" customWidth="1"/>
    <col min="6206" max="6206" width="10.28515625" style="1" customWidth="1"/>
    <col min="6207" max="6207" width="9.7109375" style="1" customWidth="1"/>
    <col min="6208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" style="1" customWidth="1"/>
    <col min="6407" max="6408" width="9.7109375" style="1" customWidth="1"/>
    <col min="6409" max="6409" width="10.28515625" style="1" customWidth="1"/>
    <col min="6410" max="6412" width="9.7109375" style="1" customWidth="1"/>
    <col min="6413" max="6413" width="10.28515625" style="1" customWidth="1"/>
    <col min="6414" max="6415" width="9.7109375" style="1" customWidth="1"/>
    <col min="6416" max="6416" width="10" style="1" customWidth="1"/>
    <col min="6417" max="6461" width="9.7109375" style="1" customWidth="1"/>
    <col min="6462" max="6462" width="10.28515625" style="1" customWidth="1"/>
    <col min="6463" max="6463" width="9.7109375" style="1" customWidth="1"/>
    <col min="6464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" style="1" customWidth="1"/>
    <col min="6663" max="6664" width="9.7109375" style="1" customWidth="1"/>
    <col min="6665" max="6665" width="10.28515625" style="1" customWidth="1"/>
    <col min="6666" max="6668" width="9.7109375" style="1" customWidth="1"/>
    <col min="6669" max="6669" width="10.28515625" style="1" customWidth="1"/>
    <col min="6670" max="6671" width="9.7109375" style="1" customWidth="1"/>
    <col min="6672" max="6672" width="10" style="1" customWidth="1"/>
    <col min="6673" max="6717" width="9.7109375" style="1" customWidth="1"/>
    <col min="6718" max="6718" width="10.28515625" style="1" customWidth="1"/>
    <col min="6719" max="6719" width="9.7109375" style="1" customWidth="1"/>
    <col min="6720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" style="1" customWidth="1"/>
    <col min="6919" max="6920" width="9.7109375" style="1" customWidth="1"/>
    <col min="6921" max="6921" width="10.28515625" style="1" customWidth="1"/>
    <col min="6922" max="6924" width="9.7109375" style="1" customWidth="1"/>
    <col min="6925" max="6925" width="10.28515625" style="1" customWidth="1"/>
    <col min="6926" max="6927" width="9.7109375" style="1" customWidth="1"/>
    <col min="6928" max="6928" width="10" style="1" customWidth="1"/>
    <col min="6929" max="6973" width="9.7109375" style="1" customWidth="1"/>
    <col min="6974" max="6974" width="10.28515625" style="1" customWidth="1"/>
    <col min="6975" max="6975" width="9.7109375" style="1" customWidth="1"/>
    <col min="6976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" style="1" customWidth="1"/>
    <col min="7175" max="7176" width="9.7109375" style="1" customWidth="1"/>
    <col min="7177" max="7177" width="10.28515625" style="1" customWidth="1"/>
    <col min="7178" max="7180" width="9.7109375" style="1" customWidth="1"/>
    <col min="7181" max="7181" width="10.28515625" style="1" customWidth="1"/>
    <col min="7182" max="7183" width="9.7109375" style="1" customWidth="1"/>
    <col min="7184" max="7184" width="10" style="1" customWidth="1"/>
    <col min="7185" max="7229" width="9.7109375" style="1" customWidth="1"/>
    <col min="7230" max="7230" width="10.28515625" style="1" customWidth="1"/>
    <col min="7231" max="7231" width="9.7109375" style="1" customWidth="1"/>
    <col min="7232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" style="1" customWidth="1"/>
    <col min="7431" max="7432" width="9.7109375" style="1" customWidth="1"/>
    <col min="7433" max="7433" width="10.28515625" style="1" customWidth="1"/>
    <col min="7434" max="7436" width="9.7109375" style="1" customWidth="1"/>
    <col min="7437" max="7437" width="10.28515625" style="1" customWidth="1"/>
    <col min="7438" max="7439" width="9.7109375" style="1" customWidth="1"/>
    <col min="7440" max="7440" width="10" style="1" customWidth="1"/>
    <col min="7441" max="7485" width="9.7109375" style="1" customWidth="1"/>
    <col min="7486" max="7486" width="10.28515625" style="1" customWidth="1"/>
    <col min="7487" max="7487" width="9.7109375" style="1" customWidth="1"/>
    <col min="7488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" style="1" customWidth="1"/>
    <col min="7687" max="7688" width="9.7109375" style="1" customWidth="1"/>
    <col min="7689" max="7689" width="10.28515625" style="1" customWidth="1"/>
    <col min="7690" max="7692" width="9.7109375" style="1" customWidth="1"/>
    <col min="7693" max="7693" width="10.28515625" style="1" customWidth="1"/>
    <col min="7694" max="7695" width="9.7109375" style="1" customWidth="1"/>
    <col min="7696" max="7696" width="10" style="1" customWidth="1"/>
    <col min="7697" max="7741" width="9.7109375" style="1" customWidth="1"/>
    <col min="7742" max="7742" width="10.28515625" style="1" customWidth="1"/>
    <col min="7743" max="7743" width="9.7109375" style="1" customWidth="1"/>
    <col min="7744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" style="1" customWidth="1"/>
    <col min="7943" max="7944" width="9.7109375" style="1" customWidth="1"/>
    <col min="7945" max="7945" width="10.28515625" style="1" customWidth="1"/>
    <col min="7946" max="7948" width="9.7109375" style="1" customWidth="1"/>
    <col min="7949" max="7949" width="10.28515625" style="1" customWidth="1"/>
    <col min="7950" max="7951" width="9.7109375" style="1" customWidth="1"/>
    <col min="7952" max="7952" width="10" style="1" customWidth="1"/>
    <col min="7953" max="7997" width="9.7109375" style="1" customWidth="1"/>
    <col min="7998" max="7998" width="10.28515625" style="1" customWidth="1"/>
    <col min="7999" max="7999" width="9.7109375" style="1" customWidth="1"/>
    <col min="8000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" style="1" customWidth="1"/>
    <col min="8199" max="8200" width="9.7109375" style="1" customWidth="1"/>
    <col min="8201" max="8201" width="10.28515625" style="1" customWidth="1"/>
    <col min="8202" max="8204" width="9.7109375" style="1" customWidth="1"/>
    <col min="8205" max="8205" width="10.28515625" style="1" customWidth="1"/>
    <col min="8206" max="8207" width="9.7109375" style="1" customWidth="1"/>
    <col min="8208" max="8208" width="10" style="1" customWidth="1"/>
    <col min="8209" max="8253" width="9.7109375" style="1" customWidth="1"/>
    <col min="8254" max="8254" width="10.28515625" style="1" customWidth="1"/>
    <col min="8255" max="8255" width="9.7109375" style="1" customWidth="1"/>
    <col min="8256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" style="1" customWidth="1"/>
    <col min="8455" max="8456" width="9.7109375" style="1" customWidth="1"/>
    <col min="8457" max="8457" width="10.28515625" style="1" customWidth="1"/>
    <col min="8458" max="8460" width="9.7109375" style="1" customWidth="1"/>
    <col min="8461" max="8461" width="10.28515625" style="1" customWidth="1"/>
    <col min="8462" max="8463" width="9.7109375" style="1" customWidth="1"/>
    <col min="8464" max="8464" width="10" style="1" customWidth="1"/>
    <col min="8465" max="8509" width="9.7109375" style="1" customWidth="1"/>
    <col min="8510" max="8510" width="10.28515625" style="1" customWidth="1"/>
    <col min="8511" max="8511" width="9.7109375" style="1" customWidth="1"/>
    <col min="8512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" style="1" customWidth="1"/>
    <col min="8711" max="8712" width="9.7109375" style="1" customWidth="1"/>
    <col min="8713" max="8713" width="10.28515625" style="1" customWidth="1"/>
    <col min="8714" max="8716" width="9.7109375" style="1" customWidth="1"/>
    <col min="8717" max="8717" width="10.28515625" style="1" customWidth="1"/>
    <col min="8718" max="8719" width="9.7109375" style="1" customWidth="1"/>
    <col min="8720" max="8720" width="10" style="1" customWidth="1"/>
    <col min="8721" max="8765" width="9.7109375" style="1" customWidth="1"/>
    <col min="8766" max="8766" width="10.28515625" style="1" customWidth="1"/>
    <col min="8767" max="8767" width="9.7109375" style="1" customWidth="1"/>
    <col min="8768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" style="1" customWidth="1"/>
    <col min="8967" max="8968" width="9.7109375" style="1" customWidth="1"/>
    <col min="8969" max="8969" width="10.28515625" style="1" customWidth="1"/>
    <col min="8970" max="8972" width="9.7109375" style="1" customWidth="1"/>
    <col min="8973" max="8973" width="10.28515625" style="1" customWidth="1"/>
    <col min="8974" max="8975" width="9.7109375" style="1" customWidth="1"/>
    <col min="8976" max="8976" width="10" style="1" customWidth="1"/>
    <col min="8977" max="9021" width="9.7109375" style="1" customWidth="1"/>
    <col min="9022" max="9022" width="10.28515625" style="1" customWidth="1"/>
    <col min="9023" max="9023" width="9.7109375" style="1" customWidth="1"/>
    <col min="9024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" style="1" customWidth="1"/>
    <col min="9223" max="9224" width="9.7109375" style="1" customWidth="1"/>
    <col min="9225" max="9225" width="10.28515625" style="1" customWidth="1"/>
    <col min="9226" max="9228" width="9.7109375" style="1" customWidth="1"/>
    <col min="9229" max="9229" width="10.28515625" style="1" customWidth="1"/>
    <col min="9230" max="9231" width="9.7109375" style="1" customWidth="1"/>
    <col min="9232" max="9232" width="10" style="1" customWidth="1"/>
    <col min="9233" max="9277" width="9.7109375" style="1" customWidth="1"/>
    <col min="9278" max="9278" width="10.28515625" style="1" customWidth="1"/>
    <col min="9279" max="9279" width="9.7109375" style="1" customWidth="1"/>
    <col min="9280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" style="1" customWidth="1"/>
    <col min="9479" max="9480" width="9.7109375" style="1" customWidth="1"/>
    <col min="9481" max="9481" width="10.28515625" style="1" customWidth="1"/>
    <col min="9482" max="9484" width="9.7109375" style="1" customWidth="1"/>
    <col min="9485" max="9485" width="10.28515625" style="1" customWidth="1"/>
    <col min="9486" max="9487" width="9.7109375" style="1" customWidth="1"/>
    <col min="9488" max="9488" width="10" style="1" customWidth="1"/>
    <col min="9489" max="9533" width="9.7109375" style="1" customWidth="1"/>
    <col min="9534" max="9534" width="10.28515625" style="1" customWidth="1"/>
    <col min="9535" max="9535" width="9.7109375" style="1" customWidth="1"/>
    <col min="9536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" style="1" customWidth="1"/>
    <col min="9735" max="9736" width="9.7109375" style="1" customWidth="1"/>
    <col min="9737" max="9737" width="10.28515625" style="1" customWidth="1"/>
    <col min="9738" max="9740" width="9.7109375" style="1" customWidth="1"/>
    <col min="9741" max="9741" width="10.28515625" style="1" customWidth="1"/>
    <col min="9742" max="9743" width="9.7109375" style="1" customWidth="1"/>
    <col min="9744" max="9744" width="10" style="1" customWidth="1"/>
    <col min="9745" max="9789" width="9.7109375" style="1" customWidth="1"/>
    <col min="9790" max="9790" width="10.28515625" style="1" customWidth="1"/>
    <col min="9791" max="9791" width="9.7109375" style="1" customWidth="1"/>
    <col min="9792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" style="1" customWidth="1"/>
    <col min="9991" max="9992" width="9.7109375" style="1" customWidth="1"/>
    <col min="9993" max="9993" width="10.28515625" style="1" customWidth="1"/>
    <col min="9994" max="9996" width="9.7109375" style="1" customWidth="1"/>
    <col min="9997" max="9997" width="10.28515625" style="1" customWidth="1"/>
    <col min="9998" max="9999" width="9.7109375" style="1" customWidth="1"/>
    <col min="10000" max="10000" width="10" style="1" customWidth="1"/>
    <col min="10001" max="10045" width="9.7109375" style="1" customWidth="1"/>
    <col min="10046" max="10046" width="10.28515625" style="1" customWidth="1"/>
    <col min="10047" max="10047" width="9.7109375" style="1" customWidth="1"/>
    <col min="10048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" style="1" customWidth="1"/>
    <col min="10247" max="10248" width="9.7109375" style="1" customWidth="1"/>
    <col min="10249" max="10249" width="10.28515625" style="1" customWidth="1"/>
    <col min="10250" max="10252" width="9.7109375" style="1" customWidth="1"/>
    <col min="10253" max="10253" width="10.28515625" style="1" customWidth="1"/>
    <col min="10254" max="10255" width="9.7109375" style="1" customWidth="1"/>
    <col min="10256" max="10256" width="10" style="1" customWidth="1"/>
    <col min="10257" max="10301" width="9.7109375" style="1" customWidth="1"/>
    <col min="10302" max="10302" width="10.28515625" style="1" customWidth="1"/>
    <col min="10303" max="10303" width="9.7109375" style="1" customWidth="1"/>
    <col min="10304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" style="1" customWidth="1"/>
    <col min="10503" max="10504" width="9.7109375" style="1" customWidth="1"/>
    <col min="10505" max="10505" width="10.28515625" style="1" customWidth="1"/>
    <col min="10506" max="10508" width="9.7109375" style="1" customWidth="1"/>
    <col min="10509" max="10509" width="10.28515625" style="1" customWidth="1"/>
    <col min="10510" max="10511" width="9.7109375" style="1" customWidth="1"/>
    <col min="10512" max="10512" width="10" style="1" customWidth="1"/>
    <col min="10513" max="10557" width="9.7109375" style="1" customWidth="1"/>
    <col min="10558" max="10558" width="10.28515625" style="1" customWidth="1"/>
    <col min="10559" max="10559" width="9.7109375" style="1" customWidth="1"/>
    <col min="10560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" style="1" customWidth="1"/>
    <col min="10759" max="10760" width="9.7109375" style="1" customWidth="1"/>
    <col min="10761" max="10761" width="10.28515625" style="1" customWidth="1"/>
    <col min="10762" max="10764" width="9.7109375" style="1" customWidth="1"/>
    <col min="10765" max="10765" width="10.28515625" style="1" customWidth="1"/>
    <col min="10766" max="10767" width="9.7109375" style="1" customWidth="1"/>
    <col min="10768" max="10768" width="10" style="1" customWidth="1"/>
    <col min="10769" max="10813" width="9.7109375" style="1" customWidth="1"/>
    <col min="10814" max="10814" width="10.28515625" style="1" customWidth="1"/>
    <col min="10815" max="10815" width="9.7109375" style="1" customWidth="1"/>
    <col min="10816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" style="1" customWidth="1"/>
    <col min="11015" max="11016" width="9.7109375" style="1" customWidth="1"/>
    <col min="11017" max="11017" width="10.28515625" style="1" customWidth="1"/>
    <col min="11018" max="11020" width="9.7109375" style="1" customWidth="1"/>
    <col min="11021" max="11021" width="10.28515625" style="1" customWidth="1"/>
    <col min="11022" max="11023" width="9.7109375" style="1" customWidth="1"/>
    <col min="11024" max="11024" width="10" style="1" customWidth="1"/>
    <col min="11025" max="11069" width="9.7109375" style="1" customWidth="1"/>
    <col min="11070" max="11070" width="10.28515625" style="1" customWidth="1"/>
    <col min="11071" max="11071" width="9.7109375" style="1" customWidth="1"/>
    <col min="11072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" style="1" customWidth="1"/>
    <col min="11271" max="11272" width="9.7109375" style="1" customWidth="1"/>
    <col min="11273" max="11273" width="10.28515625" style="1" customWidth="1"/>
    <col min="11274" max="11276" width="9.7109375" style="1" customWidth="1"/>
    <col min="11277" max="11277" width="10.28515625" style="1" customWidth="1"/>
    <col min="11278" max="11279" width="9.7109375" style="1" customWidth="1"/>
    <col min="11280" max="11280" width="10" style="1" customWidth="1"/>
    <col min="11281" max="11325" width="9.7109375" style="1" customWidth="1"/>
    <col min="11326" max="11326" width="10.28515625" style="1" customWidth="1"/>
    <col min="11327" max="11327" width="9.7109375" style="1" customWidth="1"/>
    <col min="11328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" style="1" customWidth="1"/>
    <col min="11527" max="11528" width="9.7109375" style="1" customWidth="1"/>
    <col min="11529" max="11529" width="10.28515625" style="1" customWidth="1"/>
    <col min="11530" max="11532" width="9.7109375" style="1" customWidth="1"/>
    <col min="11533" max="11533" width="10.28515625" style="1" customWidth="1"/>
    <col min="11534" max="11535" width="9.7109375" style="1" customWidth="1"/>
    <col min="11536" max="11536" width="10" style="1" customWidth="1"/>
    <col min="11537" max="11581" width="9.7109375" style="1" customWidth="1"/>
    <col min="11582" max="11582" width="10.28515625" style="1" customWidth="1"/>
    <col min="11583" max="11583" width="9.7109375" style="1" customWidth="1"/>
    <col min="11584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" style="1" customWidth="1"/>
    <col min="11783" max="11784" width="9.7109375" style="1" customWidth="1"/>
    <col min="11785" max="11785" width="10.28515625" style="1" customWidth="1"/>
    <col min="11786" max="11788" width="9.7109375" style="1" customWidth="1"/>
    <col min="11789" max="11789" width="10.28515625" style="1" customWidth="1"/>
    <col min="11790" max="11791" width="9.7109375" style="1" customWidth="1"/>
    <col min="11792" max="11792" width="10" style="1" customWidth="1"/>
    <col min="11793" max="11837" width="9.7109375" style="1" customWidth="1"/>
    <col min="11838" max="11838" width="10.28515625" style="1" customWidth="1"/>
    <col min="11839" max="11839" width="9.7109375" style="1" customWidth="1"/>
    <col min="11840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" style="1" customWidth="1"/>
    <col min="12039" max="12040" width="9.7109375" style="1" customWidth="1"/>
    <col min="12041" max="12041" width="10.28515625" style="1" customWidth="1"/>
    <col min="12042" max="12044" width="9.7109375" style="1" customWidth="1"/>
    <col min="12045" max="12045" width="10.28515625" style="1" customWidth="1"/>
    <col min="12046" max="12047" width="9.7109375" style="1" customWidth="1"/>
    <col min="12048" max="12048" width="10" style="1" customWidth="1"/>
    <col min="12049" max="12093" width="9.7109375" style="1" customWidth="1"/>
    <col min="12094" max="12094" width="10.28515625" style="1" customWidth="1"/>
    <col min="12095" max="12095" width="9.7109375" style="1" customWidth="1"/>
    <col min="12096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" style="1" customWidth="1"/>
    <col min="12295" max="12296" width="9.7109375" style="1" customWidth="1"/>
    <col min="12297" max="12297" width="10.28515625" style="1" customWidth="1"/>
    <col min="12298" max="12300" width="9.7109375" style="1" customWidth="1"/>
    <col min="12301" max="12301" width="10.28515625" style="1" customWidth="1"/>
    <col min="12302" max="12303" width="9.7109375" style="1" customWidth="1"/>
    <col min="12304" max="12304" width="10" style="1" customWidth="1"/>
    <col min="12305" max="12349" width="9.7109375" style="1" customWidth="1"/>
    <col min="12350" max="12350" width="10.28515625" style="1" customWidth="1"/>
    <col min="12351" max="12351" width="9.7109375" style="1" customWidth="1"/>
    <col min="12352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" style="1" customWidth="1"/>
    <col min="12551" max="12552" width="9.7109375" style="1" customWidth="1"/>
    <col min="12553" max="12553" width="10.28515625" style="1" customWidth="1"/>
    <col min="12554" max="12556" width="9.7109375" style="1" customWidth="1"/>
    <col min="12557" max="12557" width="10.28515625" style="1" customWidth="1"/>
    <col min="12558" max="12559" width="9.7109375" style="1" customWidth="1"/>
    <col min="12560" max="12560" width="10" style="1" customWidth="1"/>
    <col min="12561" max="12605" width="9.7109375" style="1" customWidth="1"/>
    <col min="12606" max="12606" width="10.28515625" style="1" customWidth="1"/>
    <col min="12607" max="12607" width="9.7109375" style="1" customWidth="1"/>
    <col min="12608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" style="1" customWidth="1"/>
    <col min="12807" max="12808" width="9.7109375" style="1" customWidth="1"/>
    <col min="12809" max="12809" width="10.28515625" style="1" customWidth="1"/>
    <col min="12810" max="12812" width="9.7109375" style="1" customWidth="1"/>
    <col min="12813" max="12813" width="10.28515625" style="1" customWidth="1"/>
    <col min="12814" max="12815" width="9.7109375" style="1" customWidth="1"/>
    <col min="12816" max="12816" width="10" style="1" customWidth="1"/>
    <col min="12817" max="12861" width="9.7109375" style="1" customWidth="1"/>
    <col min="12862" max="12862" width="10.28515625" style="1" customWidth="1"/>
    <col min="12863" max="12863" width="9.7109375" style="1" customWidth="1"/>
    <col min="12864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" style="1" customWidth="1"/>
    <col min="13063" max="13064" width="9.7109375" style="1" customWidth="1"/>
    <col min="13065" max="13065" width="10.28515625" style="1" customWidth="1"/>
    <col min="13066" max="13068" width="9.7109375" style="1" customWidth="1"/>
    <col min="13069" max="13069" width="10.28515625" style="1" customWidth="1"/>
    <col min="13070" max="13071" width="9.7109375" style="1" customWidth="1"/>
    <col min="13072" max="13072" width="10" style="1" customWidth="1"/>
    <col min="13073" max="13117" width="9.7109375" style="1" customWidth="1"/>
    <col min="13118" max="13118" width="10.28515625" style="1" customWidth="1"/>
    <col min="13119" max="13119" width="9.7109375" style="1" customWidth="1"/>
    <col min="13120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" style="1" customWidth="1"/>
    <col min="13319" max="13320" width="9.7109375" style="1" customWidth="1"/>
    <col min="13321" max="13321" width="10.28515625" style="1" customWidth="1"/>
    <col min="13322" max="13324" width="9.7109375" style="1" customWidth="1"/>
    <col min="13325" max="13325" width="10.28515625" style="1" customWidth="1"/>
    <col min="13326" max="13327" width="9.7109375" style="1" customWidth="1"/>
    <col min="13328" max="13328" width="10" style="1" customWidth="1"/>
    <col min="13329" max="13373" width="9.7109375" style="1" customWidth="1"/>
    <col min="13374" max="13374" width="10.28515625" style="1" customWidth="1"/>
    <col min="13375" max="13375" width="9.7109375" style="1" customWidth="1"/>
    <col min="13376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" style="1" customWidth="1"/>
    <col min="13575" max="13576" width="9.7109375" style="1" customWidth="1"/>
    <col min="13577" max="13577" width="10.28515625" style="1" customWidth="1"/>
    <col min="13578" max="13580" width="9.7109375" style="1" customWidth="1"/>
    <col min="13581" max="13581" width="10.28515625" style="1" customWidth="1"/>
    <col min="13582" max="13583" width="9.7109375" style="1" customWidth="1"/>
    <col min="13584" max="13584" width="10" style="1" customWidth="1"/>
    <col min="13585" max="13629" width="9.7109375" style="1" customWidth="1"/>
    <col min="13630" max="13630" width="10.28515625" style="1" customWidth="1"/>
    <col min="13631" max="13631" width="9.7109375" style="1" customWidth="1"/>
    <col min="13632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" style="1" customWidth="1"/>
    <col min="13831" max="13832" width="9.7109375" style="1" customWidth="1"/>
    <col min="13833" max="13833" width="10.28515625" style="1" customWidth="1"/>
    <col min="13834" max="13836" width="9.7109375" style="1" customWidth="1"/>
    <col min="13837" max="13837" width="10.28515625" style="1" customWidth="1"/>
    <col min="13838" max="13839" width="9.7109375" style="1" customWidth="1"/>
    <col min="13840" max="13840" width="10" style="1" customWidth="1"/>
    <col min="13841" max="13885" width="9.7109375" style="1" customWidth="1"/>
    <col min="13886" max="13886" width="10.28515625" style="1" customWidth="1"/>
    <col min="13887" max="13887" width="9.7109375" style="1" customWidth="1"/>
    <col min="13888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" style="1" customWidth="1"/>
    <col min="14087" max="14088" width="9.7109375" style="1" customWidth="1"/>
    <col min="14089" max="14089" width="10.28515625" style="1" customWidth="1"/>
    <col min="14090" max="14092" width="9.7109375" style="1" customWidth="1"/>
    <col min="14093" max="14093" width="10.28515625" style="1" customWidth="1"/>
    <col min="14094" max="14095" width="9.7109375" style="1" customWidth="1"/>
    <col min="14096" max="14096" width="10" style="1" customWidth="1"/>
    <col min="14097" max="14141" width="9.7109375" style="1" customWidth="1"/>
    <col min="14142" max="14142" width="10.28515625" style="1" customWidth="1"/>
    <col min="14143" max="14143" width="9.7109375" style="1" customWidth="1"/>
    <col min="14144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" style="1" customWidth="1"/>
    <col min="14343" max="14344" width="9.7109375" style="1" customWidth="1"/>
    <col min="14345" max="14345" width="10.28515625" style="1" customWidth="1"/>
    <col min="14346" max="14348" width="9.7109375" style="1" customWidth="1"/>
    <col min="14349" max="14349" width="10.28515625" style="1" customWidth="1"/>
    <col min="14350" max="14351" width="9.7109375" style="1" customWidth="1"/>
    <col min="14352" max="14352" width="10" style="1" customWidth="1"/>
    <col min="14353" max="14397" width="9.7109375" style="1" customWidth="1"/>
    <col min="14398" max="14398" width="10.28515625" style="1" customWidth="1"/>
    <col min="14399" max="14399" width="9.7109375" style="1" customWidth="1"/>
    <col min="14400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" style="1" customWidth="1"/>
    <col min="14599" max="14600" width="9.7109375" style="1" customWidth="1"/>
    <col min="14601" max="14601" width="10.28515625" style="1" customWidth="1"/>
    <col min="14602" max="14604" width="9.7109375" style="1" customWidth="1"/>
    <col min="14605" max="14605" width="10.28515625" style="1" customWidth="1"/>
    <col min="14606" max="14607" width="9.7109375" style="1" customWidth="1"/>
    <col min="14608" max="14608" width="10" style="1" customWidth="1"/>
    <col min="14609" max="14653" width="9.7109375" style="1" customWidth="1"/>
    <col min="14654" max="14654" width="10.28515625" style="1" customWidth="1"/>
    <col min="14655" max="14655" width="9.7109375" style="1" customWidth="1"/>
    <col min="14656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" style="1" customWidth="1"/>
    <col min="14855" max="14856" width="9.7109375" style="1" customWidth="1"/>
    <col min="14857" max="14857" width="10.28515625" style="1" customWidth="1"/>
    <col min="14858" max="14860" width="9.7109375" style="1" customWidth="1"/>
    <col min="14861" max="14861" width="10.28515625" style="1" customWidth="1"/>
    <col min="14862" max="14863" width="9.7109375" style="1" customWidth="1"/>
    <col min="14864" max="14864" width="10" style="1" customWidth="1"/>
    <col min="14865" max="14909" width="9.7109375" style="1" customWidth="1"/>
    <col min="14910" max="14910" width="10.28515625" style="1" customWidth="1"/>
    <col min="14911" max="14911" width="9.7109375" style="1" customWidth="1"/>
    <col min="14912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" style="1" customWidth="1"/>
    <col min="15111" max="15112" width="9.7109375" style="1" customWidth="1"/>
    <col min="15113" max="15113" width="10.28515625" style="1" customWidth="1"/>
    <col min="15114" max="15116" width="9.7109375" style="1" customWidth="1"/>
    <col min="15117" max="15117" width="10.28515625" style="1" customWidth="1"/>
    <col min="15118" max="15119" width="9.7109375" style="1" customWidth="1"/>
    <col min="15120" max="15120" width="10" style="1" customWidth="1"/>
    <col min="15121" max="15165" width="9.7109375" style="1" customWidth="1"/>
    <col min="15166" max="15166" width="10.28515625" style="1" customWidth="1"/>
    <col min="15167" max="15167" width="9.7109375" style="1" customWidth="1"/>
    <col min="15168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" style="1" customWidth="1"/>
    <col min="15367" max="15368" width="9.7109375" style="1" customWidth="1"/>
    <col min="15369" max="15369" width="10.28515625" style="1" customWidth="1"/>
    <col min="15370" max="15372" width="9.7109375" style="1" customWidth="1"/>
    <col min="15373" max="15373" width="10.28515625" style="1" customWidth="1"/>
    <col min="15374" max="15375" width="9.7109375" style="1" customWidth="1"/>
    <col min="15376" max="15376" width="10" style="1" customWidth="1"/>
    <col min="15377" max="15421" width="9.7109375" style="1" customWidth="1"/>
    <col min="15422" max="15422" width="10.28515625" style="1" customWidth="1"/>
    <col min="15423" max="15423" width="9.7109375" style="1" customWidth="1"/>
    <col min="15424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" style="1" customWidth="1"/>
    <col min="15623" max="15624" width="9.7109375" style="1" customWidth="1"/>
    <col min="15625" max="15625" width="10.28515625" style="1" customWidth="1"/>
    <col min="15626" max="15628" width="9.7109375" style="1" customWidth="1"/>
    <col min="15629" max="15629" width="10.28515625" style="1" customWidth="1"/>
    <col min="15630" max="15631" width="9.7109375" style="1" customWidth="1"/>
    <col min="15632" max="15632" width="10" style="1" customWidth="1"/>
    <col min="15633" max="15677" width="9.7109375" style="1" customWidth="1"/>
    <col min="15678" max="15678" width="10.28515625" style="1" customWidth="1"/>
    <col min="15679" max="15679" width="9.7109375" style="1" customWidth="1"/>
    <col min="15680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" style="1" customWidth="1"/>
    <col min="15879" max="15880" width="9.7109375" style="1" customWidth="1"/>
    <col min="15881" max="15881" width="10.28515625" style="1" customWidth="1"/>
    <col min="15882" max="15884" width="9.7109375" style="1" customWidth="1"/>
    <col min="15885" max="15885" width="10.28515625" style="1" customWidth="1"/>
    <col min="15886" max="15887" width="9.7109375" style="1" customWidth="1"/>
    <col min="15888" max="15888" width="10" style="1" customWidth="1"/>
    <col min="15889" max="15933" width="9.7109375" style="1" customWidth="1"/>
    <col min="15934" max="15934" width="10.28515625" style="1" customWidth="1"/>
    <col min="15935" max="15935" width="9.7109375" style="1" customWidth="1"/>
    <col min="15936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" style="1" customWidth="1"/>
    <col min="16135" max="16136" width="9.7109375" style="1" customWidth="1"/>
    <col min="16137" max="16137" width="10.28515625" style="1" customWidth="1"/>
    <col min="16138" max="16140" width="9.7109375" style="1" customWidth="1"/>
    <col min="16141" max="16141" width="10.28515625" style="1" customWidth="1"/>
    <col min="16142" max="16143" width="9.7109375" style="1" customWidth="1"/>
    <col min="16144" max="16144" width="10" style="1" customWidth="1"/>
    <col min="16145" max="16189" width="9.7109375" style="1" customWidth="1"/>
    <col min="16190" max="16190" width="10.28515625" style="1" customWidth="1"/>
    <col min="16191" max="16191" width="9.7109375" style="1" customWidth="1"/>
    <col min="16192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212"/>
      <c r="E11" s="212"/>
      <c r="F11" s="212"/>
      <c r="G11" s="212"/>
      <c r="H11" s="212"/>
      <c r="I11" s="212"/>
      <c r="J11" s="212"/>
      <c r="K11" s="212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179" t="s">
        <v>3</v>
      </c>
      <c r="E12" s="179" t="s">
        <v>4</v>
      </c>
      <c r="F12" s="179" t="s">
        <v>5</v>
      </c>
      <c r="G12" s="179"/>
      <c r="H12" s="179"/>
      <c r="I12" s="179"/>
      <c r="J12" s="179"/>
      <c r="K12" s="179"/>
      <c r="L12" s="183"/>
      <c r="M12" s="204" t="s">
        <v>6</v>
      </c>
      <c r="N12" s="179"/>
      <c r="O12" s="179"/>
      <c r="P12" s="179"/>
      <c r="Q12" s="179"/>
      <c r="R12" s="179"/>
      <c r="S12" s="206"/>
      <c r="T12" s="207" t="s">
        <v>7</v>
      </c>
      <c r="U12" s="179"/>
      <c r="V12" s="179"/>
      <c r="W12" s="179"/>
      <c r="X12" s="179"/>
      <c r="Y12" s="179"/>
      <c r="Z12" s="209"/>
      <c r="AA12" s="210" t="s">
        <v>8</v>
      </c>
      <c r="AB12" s="179"/>
      <c r="AC12" s="179"/>
      <c r="AD12" s="179"/>
      <c r="AE12" s="179"/>
      <c r="AF12" s="179"/>
      <c r="AG12" s="187"/>
      <c r="AH12" s="188" t="s">
        <v>9</v>
      </c>
      <c r="AI12" s="179"/>
      <c r="AJ12" s="179"/>
      <c r="AK12" s="179"/>
      <c r="AL12" s="179"/>
      <c r="AM12" s="179"/>
      <c r="AN12" s="190"/>
      <c r="AO12" s="191" t="s">
        <v>10</v>
      </c>
      <c r="AP12" s="179"/>
      <c r="AQ12" s="179"/>
      <c r="AR12" s="179"/>
      <c r="AS12" s="179"/>
      <c r="AT12" s="179"/>
      <c r="AU12" s="193"/>
      <c r="AV12" s="194" t="s">
        <v>11</v>
      </c>
      <c r="AW12" s="179"/>
      <c r="AX12" s="179"/>
      <c r="AY12" s="179"/>
      <c r="AZ12" s="179"/>
      <c r="BA12" s="179"/>
      <c r="BB12" s="196"/>
      <c r="BC12" s="197" t="s">
        <v>12</v>
      </c>
      <c r="BD12" s="179"/>
      <c r="BE12" s="179"/>
      <c r="BF12" s="179"/>
      <c r="BG12" s="179"/>
      <c r="BH12" s="179"/>
      <c r="BI12" s="199"/>
      <c r="BJ12" s="200" t="s">
        <v>13</v>
      </c>
      <c r="BK12" s="179"/>
      <c r="BL12" s="179"/>
      <c r="BM12" s="179"/>
      <c r="BN12" s="179"/>
      <c r="BO12" s="179"/>
      <c r="BP12" s="202"/>
      <c r="BQ12" s="185" t="s">
        <v>14</v>
      </c>
      <c r="BR12" s="179"/>
      <c r="BS12" s="179"/>
      <c r="BT12" s="179"/>
      <c r="BU12" s="179"/>
      <c r="BV12" s="179"/>
      <c r="BW12" s="180"/>
      <c r="BX12" s="181" t="s">
        <v>15</v>
      </c>
      <c r="BY12" s="179"/>
      <c r="BZ12" s="179"/>
      <c r="CA12" s="179"/>
      <c r="CB12" s="179"/>
      <c r="CC12" s="179"/>
      <c r="CD12" s="183"/>
      <c r="CE12" s="181" t="s">
        <v>16</v>
      </c>
      <c r="CF12" s="179"/>
      <c r="CG12" s="179"/>
      <c r="CH12" s="179"/>
      <c r="CI12" s="179"/>
      <c r="CJ12" s="179"/>
      <c r="CK12" s="184"/>
    </row>
    <row r="13" spans="1:89" ht="15" customHeight="1" x14ac:dyDescent="0.15">
      <c r="C13" s="5"/>
      <c r="D13" s="179"/>
      <c r="E13" s="179"/>
      <c r="F13" s="179" t="s">
        <v>17</v>
      </c>
      <c r="G13" s="179" t="s">
        <v>18</v>
      </c>
      <c r="H13" s="179"/>
      <c r="I13" s="179"/>
      <c r="J13" s="179"/>
      <c r="K13" s="179"/>
      <c r="L13" s="183"/>
      <c r="M13" s="204" t="s">
        <v>17</v>
      </c>
      <c r="N13" s="179" t="s">
        <v>18</v>
      </c>
      <c r="O13" s="179"/>
      <c r="P13" s="179"/>
      <c r="Q13" s="179"/>
      <c r="R13" s="179"/>
      <c r="S13" s="206"/>
      <c r="T13" s="207" t="s">
        <v>17</v>
      </c>
      <c r="U13" s="179" t="s">
        <v>18</v>
      </c>
      <c r="V13" s="179"/>
      <c r="W13" s="179"/>
      <c r="X13" s="179"/>
      <c r="Y13" s="179"/>
      <c r="Z13" s="209"/>
      <c r="AA13" s="210" t="s">
        <v>17</v>
      </c>
      <c r="AB13" s="179" t="s">
        <v>18</v>
      </c>
      <c r="AC13" s="179"/>
      <c r="AD13" s="179"/>
      <c r="AE13" s="179"/>
      <c r="AF13" s="179"/>
      <c r="AG13" s="187"/>
      <c r="AH13" s="188" t="s">
        <v>17</v>
      </c>
      <c r="AI13" s="179" t="s">
        <v>18</v>
      </c>
      <c r="AJ13" s="179"/>
      <c r="AK13" s="179"/>
      <c r="AL13" s="179"/>
      <c r="AM13" s="179"/>
      <c r="AN13" s="190"/>
      <c r="AO13" s="191" t="s">
        <v>17</v>
      </c>
      <c r="AP13" s="179" t="s">
        <v>18</v>
      </c>
      <c r="AQ13" s="179"/>
      <c r="AR13" s="179"/>
      <c r="AS13" s="179"/>
      <c r="AT13" s="179"/>
      <c r="AU13" s="193"/>
      <c r="AV13" s="194" t="s">
        <v>17</v>
      </c>
      <c r="AW13" s="179" t="s">
        <v>18</v>
      </c>
      <c r="AX13" s="179"/>
      <c r="AY13" s="179"/>
      <c r="AZ13" s="179"/>
      <c r="BA13" s="179"/>
      <c r="BB13" s="196"/>
      <c r="BC13" s="197" t="s">
        <v>17</v>
      </c>
      <c r="BD13" s="179" t="s">
        <v>18</v>
      </c>
      <c r="BE13" s="179"/>
      <c r="BF13" s="179"/>
      <c r="BG13" s="179"/>
      <c r="BH13" s="179"/>
      <c r="BI13" s="199"/>
      <c r="BJ13" s="200" t="s">
        <v>17</v>
      </c>
      <c r="BK13" s="179" t="s">
        <v>18</v>
      </c>
      <c r="BL13" s="179"/>
      <c r="BM13" s="179"/>
      <c r="BN13" s="179"/>
      <c r="BO13" s="179"/>
      <c r="BP13" s="202"/>
      <c r="BQ13" s="185" t="s">
        <v>17</v>
      </c>
      <c r="BR13" s="179" t="s">
        <v>18</v>
      </c>
      <c r="BS13" s="179"/>
      <c r="BT13" s="179"/>
      <c r="BU13" s="179"/>
      <c r="BV13" s="179"/>
      <c r="BW13" s="180"/>
      <c r="BX13" s="181" t="s">
        <v>17</v>
      </c>
      <c r="BY13" s="179" t="s">
        <v>18</v>
      </c>
      <c r="BZ13" s="179"/>
      <c r="CA13" s="179"/>
      <c r="CB13" s="179"/>
      <c r="CC13" s="179"/>
      <c r="CD13" s="183"/>
      <c r="CE13" s="181" t="s">
        <v>17</v>
      </c>
      <c r="CF13" s="179" t="s">
        <v>18</v>
      </c>
      <c r="CG13" s="179"/>
      <c r="CH13" s="179"/>
      <c r="CI13" s="179"/>
      <c r="CJ13" s="179"/>
      <c r="CK13" s="184"/>
    </row>
    <row r="14" spans="1:89" ht="15" customHeight="1" x14ac:dyDescent="0.15">
      <c r="C14" s="5"/>
      <c r="D14" s="179"/>
      <c r="E14" s="179"/>
      <c r="F14" s="203"/>
      <c r="G14" s="163" t="s">
        <v>19</v>
      </c>
      <c r="H14" s="163" t="s">
        <v>20</v>
      </c>
      <c r="I14" s="163" t="s">
        <v>21</v>
      </c>
      <c r="J14" s="163" t="s">
        <v>22</v>
      </c>
      <c r="K14" s="163" t="s">
        <v>23</v>
      </c>
      <c r="L14" s="17" t="s">
        <v>24</v>
      </c>
      <c r="M14" s="205"/>
      <c r="N14" s="163" t="s">
        <v>19</v>
      </c>
      <c r="O14" s="163" t="s">
        <v>20</v>
      </c>
      <c r="P14" s="163" t="s">
        <v>21</v>
      </c>
      <c r="Q14" s="163" t="s">
        <v>22</v>
      </c>
      <c r="R14" s="163" t="s">
        <v>23</v>
      </c>
      <c r="S14" s="18" t="s">
        <v>24</v>
      </c>
      <c r="T14" s="208"/>
      <c r="U14" s="163" t="s">
        <v>19</v>
      </c>
      <c r="V14" s="163" t="s">
        <v>20</v>
      </c>
      <c r="W14" s="163" t="s">
        <v>21</v>
      </c>
      <c r="X14" s="163" t="s">
        <v>22</v>
      </c>
      <c r="Y14" s="163" t="s">
        <v>23</v>
      </c>
      <c r="Z14" s="19" t="s">
        <v>24</v>
      </c>
      <c r="AA14" s="211"/>
      <c r="AB14" s="163" t="s">
        <v>19</v>
      </c>
      <c r="AC14" s="163" t="s">
        <v>20</v>
      </c>
      <c r="AD14" s="163" t="s">
        <v>21</v>
      </c>
      <c r="AE14" s="163" t="s">
        <v>22</v>
      </c>
      <c r="AF14" s="163" t="s">
        <v>23</v>
      </c>
      <c r="AG14" s="20" t="s">
        <v>24</v>
      </c>
      <c r="AH14" s="189"/>
      <c r="AI14" s="163" t="s">
        <v>19</v>
      </c>
      <c r="AJ14" s="163" t="s">
        <v>20</v>
      </c>
      <c r="AK14" s="163" t="s">
        <v>21</v>
      </c>
      <c r="AL14" s="163" t="s">
        <v>22</v>
      </c>
      <c r="AM14" s="163" t="s">
        <v>23</v>
      </c>
      <c r="AN14" s="21" t="s">
        <v>24</v>
      </c>
      <c r="AO14" s="192"/>
      <c r="AP14" s="163" t="s">
        <v>19</v>
      </c>
      <c r="AQ14" s="163" t="s">
        <v>20</v>
      </c>
      <c r="AR14" s="163" t="s">
        <v>21</v>
      </c>
      <c r="AS14" s="163" t="s">
        <v>22</v>
      </c>
      <c r="AT14" s="163" t="s">
        <v>23</v>
      </c>
      <c r="AU14" s="22" t="s">
        <v>24</v>
      </c>
      <c r="AV14" s="195"/>
      <c r="AW14" s="163" t="s">
        <v>19</v>
      </c>
      <c r="AX14" s="163" t="s">
        <v>20</v>
      </c>
      <c r="AY14" s="163" t="s">
        <v>21</v>
      </c>
      <c r="AZ14" s="163" t="s">
        <v>22</v>
      </c>
      <c r="BA14" s="163" t="s">
        <v>23</v>
      </c>
      <c r="BB14" s="23" t="s">
        <v>24</v>
      </c>
      <c r="BC14" s="198"/>
      <c r="BD14" s="163" t="s">
        <v>19</v>
      </c>
      <c r="BE14" s="163" t="s">
        <v>20</v>
      </c>
      <c r="BF14" s="163" t="s">
        <v>21</v>
      </c>
      <c r="BG14" s="163" t="s">
        <v>22</v>
      </c>
      <c r="BH14" s="163" t="s">
        <v>23</v>
      </c>
      <c r="BI14" s="24" t="s">
        <v>24</v>
      </c>
      <c r="BJ14" s="201"/>
      <c r="BK14" s="163" t="s">
        <v>19</v>
      </c>
      <c r="BL14" s="163" t="s">
        <v>20</v>
      </c>
      <c r="BM14" s="163" t="s">
        <v>21</v>
      </c>
      <c r="BN14" s="163" t="s">
        <v>22</v>
      </c>
      <c r="BO14" s="163" t="s">
        <v>23</v>
      </c>
      <c r="BP14" s="25" t="s">
        <v>24</v>
      </c>
      <c r="BQ14" s="186"/>
      <c r="BR14" s="163" t="s">
        <v>19</v>
      </c>
      <c r="BS14" s="163" t="s">
        <v>20</v>
      </c>
      <c r="BT14" s="163" t="s">
        <v>21</v>
      </c>
      <c r="BU14" s="163" t="s">
        <v>22</v>
      </c>
      <c r="BV14" s="163" t="s">
        <v>23</v>
      </c>
      <c r="BW14" s="26" t="s">
        <v>24</v>
      </c>
      <c r="BX14" s="182"/>
      <c r="BY14" s="163" t="s">
        <v>19</v>
      </c>
      <c r="BZ14" s="163" t="s">
        <v>20</v>
      </c>
      <c r="CA14" s="163" t="s">
        <v>21</v>
      </c>
      <c r="CB14" s="163" t="s">
        <v>22</v>
      </c>
      <c r="CC14" s="163" t="s">
        <v>23</v>
      </c>
      <c r="CD14" s="17" t="s">
        <v>24</v>
      </c>
      <c r="CE14" s="181"/>
      <c r="CF14" s="161" t="s">
        <v>19</v>
      </c>
      <c r="CG14" s="161" t="s">
        <v>20</v>
      </c>
      <c r="CH14" s="161" t="s">
        <v>21</v>
      </c>
      <c r="CI14" s="161" t="s">
        <v>22</v>
      </c>
      <c r="CJ14" s="161" t="s">
        <v>23</v>
      </c>
      <c r="CK14" s="162" t="s">
        <v>24</v>
      </c>
    </row>
    <row r="15" spans="1:89" ht="12" customHeight="1" x14ac:dyDescent="0.15"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30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v>25</v>
      </c>
      <c r="AC15" s="29">
        <v>26</v>
      </c>
      <c r="AD15" s="29">
        <v>27</v>
      </c>
      <c r="AE15" s="29">
        <v>28</v>
      </c>
      <c r="AF15" s="29">
        <v>29</v>
      </c>
      <c r="AG15" s="29">
        <v>30</v>
      </c>
      <c r="AH15" s="29">
        <v>31</v>
      </c>
      <c r="AI15" s="29">
        <v>32</v>
      </c>
      <c r="AJ15" s="29">
        <v>33</v>
      </c>
      <c r="AK15" s="29">
        <v>34</v>
      </c>
      <c r="AL15" s="29">
        <v>35</v>
      </c>
      <c r="AM15" s="29">
        <v>36</v>
      </c>
      <c r="AN15" s="29">
        <v>37</v>
      </c>
      <c r="AO15" s="29">
        <v>38</v>
      </c>
      <c r="AP15" s="29">
        <v>39</v>
      </c>
      <c r="AQ15" s="29">
        <v>40</v>
      </c>
      <c r="AR15" s="29">
        <v>41</v>
      </c>
      <c r="AS15" s="29">
        <v>42</v>
      </c>
      <c r="AT15" s="29">
        <v>43</v>
      </c>
      <c r="AU15" s="29">
        <v>44</v>
      </c>
      <c r="AV15" s="29">
        <v>45</v>
      </c>
      <c r="AW15" s="29">
        <v>46</v>
      </c>
      <c r="AX15" s="29">
        <v>47</v>
      </c>
      <c r="AY15" s="29">
        <v>48</v>
      </c>
      <c r="AZ15" s="29">
        <v>49</v>
      </c>
      <c r="BA15" s="29">
        <v>50</v>
      </c>
      <c r="BB15" s="29">
        <v>51</v>
      </c>
      <c r="BC15" s="29">
        <v>52</v>
      </c>
      <c r="BD15" s="29">
        <v>53</v>
      </c>
      <c r="BE15" s="29">
        <v>54</v>
      </c>
      <c r="BF15" s="29">
        <v>55</v>
      </c>
      <c r="BG15" s="29">
        <v>56</v>
      </c>
      <c r="BH15" s="29">
        <v>57</v>
      </c>
      <c r="BI15" s="29">
        <v>58</v>
      </c>
      <c r="BJ15" s="29">
        <v>59</v>
      </c>
      <c r="BK15" s="29">
        <v>60</v>
      </c>
      <c r="BL15" s="29">
        <v>61</v>
      </c>
      <c r="BM15" s="29">
        <v>62</v>
      </c>
      <c r="BN15" s="29">
        <v>63</v>
      </c>
      <c r="BO15" s="29">
        <v>64</v>
      </c>
      <c r="BP15" s="29">
        <v>65</v>
      </c>
      <c r="BQ15" s="29">
        <v>66</v>
      </c>
      <c r="BR15" s="29">
        <v>67</v>
      </c>
      <c r="BS15" s="29">
        <v>68</v>
      </c>
      <c r="BT15" s="29">
        <v>69</v>
      </c>
      <c r="BU15" s="29">
        <v>70</v>
      </c>
      <c r="BV15" s="29">
        <v>71</v>
      </c>
      <c r="BW15" s="29">
        <v>72</v>
      </c>
      <c r="BX15" s="29">
        <v>73</v>
      </c>
      <c r="BY15" s="29">
        <v>74</v>
      </c>
      <c r="BZ15" s="29">
        <v>75</v>
      </c>
      <c r="CA15" s="29">
        <v>76</v>
      </c>
      <c r="CB15" s="29">
        <v>77</v>
      </c>
      <c r="CC15" s="29">
        <v>78</v>
      </c>
      <c r="CD15" s="29">
        <v>79</v>
      </c>
      <c r="CE15" s="29">
        <v>80</v>
      </c>
      <c r="CF15" s="29">
        <v>81</v>
      </c>
      <c r="CG15" s="29">
        <v>82</v>
      </c>
      <c r="CH15" s="29">
        <v>83</v>
      </c>
      <c r="CI15" s="29">
        <v>84</v>
      </c>
      <c r="CJ15" s="29">
        <v>85</v>
      </c>
      <c r="CK15" s="29">
        <v>86</v>
      </c>
    </row>
    <row r="16" spans="1:89" ht="33.75" x14ac:dyDescent="0.15">
      <c r="C16" s="5"/>
      <c r="D16" s="31" t="s">
        <v>25</v>
      </c>
      <c r="E16" s="161">
        <v>100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3">
        <v>0</v>
      </c>
      <c r="M16" s="34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5">
        <v>0</v>
      </c>
      <c r="T16" s="36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7">
        <v>0</v>
      </c>
      <c r="AA16" s="38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9">
        <v>0</v>
      </c>
      <c r="AH16" s="40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41">
        <v>0</v>
      </c>
      <c r="AO16" s="42">
        <v>0</v>
      </c>
      <c r="AP16" s="32">
        <v>0</v>
      </c>
      <c r="AQ16" s="32">
        <v>0</v>
      </c>
      <c r="AR16" s="32">
        <v>0</v>
      </c>
      <c r="AS16" s="32">
        <v>0</v>
      </c>
      <c r="AT16" s="32">
        <v>0</v>
      </c>
      <c r="AU16" s="43">
        <v>0</v>
      </c>
      <c r="AV16" s="44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45">
        <v>0</v>
      </c>
      <c r="BC16" s="46">
        <v>0</v>
      </c>
      <c r="BD16" s="32">
        <v>0</v>
      </c>
      <c r="BE16" s="32">
        <v>0</v>
      </c>
      <c r="BF16" s="32">
        <v>0</v>
      </c>
      <c r="BG16" s="32">
        <v>0</v>
      </c>
      <c r="BH16" s="32">
        <v>0</v>
      </c>
      <c r="BI16" s="47">
        <v>0</v>
      </c>
      <c r="BJ16" s="48">
        <v>0</v>
      </c>
      <c r="BK16" s="32">
        <v>0</v>
      </c>
      <c r="BL16" s="32">
        <v>0</v>
      </c>
      <c r="BM16" s="32">
        <v>0</v>
      </c>
      <c r="BN16" s="32">
        <v>0</v>
      </c>
      <c r="BO16" s="32">
        <v>0</v>
      </c>
      <c r="BP16" s="49">
        <v>0</v>
      </c>
      <c r="BQ16" s="50">
        <v>0</v>
      </c>
      <c r="BR16" s="32">
        <v>0</v>
      </c>
      <c r="BS16" s="32">
        <v>0</v>
      </c>
      <c r="BT16" s="32">
        <v>0</v>
      </c>
      <c r="BU16" s="32">
        <v>0</v>
      </c>
      <c r="BV16" s="32">
        <v>0</v>
      </c>
      <c r="BW16" s="51">
        <v>0</v>
      </c>
      <c r="BX16" s="52">
        <v>0</v>
      </c>
      <c r="BY16" s="32">
        <v>0</v>
      </c>
      <c r="BZ16" s="32">
        <v>0</v>
      </c>
      <c r="CA16" s="32">
        <v>0</v>
      </c>
      <c r="CB16" s="32">
        <v>0</v>
      </c>
      <c r="CC16" s="32">
        <v>0</v>
      </c>
      <c r="CD16" s="33">
        <v>0</v>
      </c>
      <c r="CE16" s="52">
        <v>0</v>
      </c>
      <c r="CF16" s="32">
        <v>0</v>
      </c>
      <c r="CG16" s="32">
        <v>0</v>
      </c>
      <c r="CH16" s="32">
        <v>0</v>
      </c>
      <c r="CI16" s="32">
        <v>0</v>
      </c>
      <c r="CJ16" s="32">
        <v>0</v>
      </c>
      <c r="CK16" s="53">
        <v>0</v>
      </c>
    </row>
    <row r="17" spans="3:89" ht="22.5" x14ac:dyDescent="0.15">
      <c r="C17" s="5"/>
      <c r="D17" s="31" t="s">
        <v>26</v>
      </c>
      <c r="E17" s="161">
        <v>111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3">
        <v>0</v>
      </c>
      <c r="M17" s="34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5">
        <v>0</v>
      </c>
      <c r="T17" s="36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7">
        <v>0</v>
      </c>
      <c r="AA17" s="38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9">
        <v>0</v>
      </c>
      <c r="AH17" s="40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41">
        <v>0</v>
      </c>
      <c r="AO17" s="4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43">
        <v>0</v>
      </c>
      <c r="AV17" s="44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45">
        <v>0</v>
      </c>
      <c r="BC17" s="46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47">
        <v>0</v>
      </c>
      <c r="BJ17" s="48">
        <v>0</v>
      </c>
      <c r="BK17" s="32">
        <v>0</v>
      </c>
      <c r="BL17" s="32">
        <v>0</v>
      </c>
      <c r="BM17" s="32">
        <v>0</v>
      </c>
      <c r="BN17" s="32">
        <v>0</v>
      </c>
      <c r="BO17" s="32">
        <v>0</v>
      </c>
      <c r="BP17" s="49">
        <v>0</v>
      </c>
      <c r="BQ17" s="50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51">
        <v>0</v>
      </c>
      <c r="BX17" s="5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3">
        <v>0</v>
      </c>
      <c r="CE17" s="52">
        <v>0</v>
      </c>
      <c r="CF17" s="32">
        <v>0</v>
      </c>
      <c r="CG17" s="32">
        <v>0</v>
      </c>
      <c r="CH17" s="32">
        <v>0</v>
      </c>
      <c r="CI17" s="32">
        <v>0</v>
      </c>
      <c r="CJ17" s="32">
        <v>0</v>
      </c>
      <c r="CK17" s="53">
        <v>0</v>
      </c>
    </row>
    <row r="18" spans="3:89" ht="22.5" x14ac:dyDescent="0.15">
      <c r="C18" s="5"/>
      <c r="D18" s="31" t="s">
        <v>27</v>
      </c>
      <c r="E18" s="161">
        <v>121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3">
        <v>0</v>
      </c>
      <c r="M18" s="34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5">
        <v>0</v>
      </c>
      <c r="T18" s="36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7">
        <v>0</v>
      </c>
      <c r="AA18" s="38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9">
        <v>0</v>
      </c>
      <c r="AH18" s="40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41">
        <v>0</v>
      </c>
      <c r="AO18" s="4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43">
        <v>0</v>
      </c>
      <c r="AV18" s="44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45">
        <v>0</v>
      </c>
      <c r="BC18" s="46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47">
        <v>0</v>
      </c>
      <c r="BJ18" s="48">
        <v>0</v>
      </c>
      <c r="BK18" s="32">
        <v>0</v>
      </c>
      <c r="BL18" s="32">
        <v>0</v>
      </c>
      <c r="BM18" s="32">
        <v>0</v>
      </c>
      <c r="BN18" s="32">
        <v>0</v>
      </c>
      <c r="BO18" s="32">
        <v>0</v>
      </c>
      <c r="BP18" s="49">
        <v>0</v>
      </c>
      <c r="BQ18" s="50">
        <v>0</v>
      </c>
      <c r="BR18" s="32">
        <v>0</v>
      </c>
      <c r="BS18" s="32">
        <v>0</v>
      </c>
      <c r="BT18" s="32">
        <v>0</v>
      </c>
      <c r="BU18" s="32">
        <v>0</v>
      </c>
      <c r="BV18" s="32">
        <v>0</v>
      </c>
      <c r="BW18" s="51">
        <v>0</v>
      </c>
      <c r="BX18" s="52">
        <v>0</v>
      </c>
      <c r="BY18" s="32">
        <v>0</v>
      </c>
      <c r="BZ18" s="32">
        <v>0</v>
      </c>
      <c r="CA18" s="32">
        <v>0</v>
      </c>
      <c r="CB18" s="32">
        <v>0</v>
      </c>
      <c r="CC18" s="32">
        <v>0</v>
      </c>
      <c r="CD18" s="33">
        <v>0</v>
      </c>
      <c r="CE18" s="52">
        <v>0</v>
      </c>
      <c r="CF18" s="32">
        <v>0</v>
      </c>
      <c r="CG18" s="32">
        <v>0</v>
      </c>
      <c r="CH18" s="32">
        <v>0</v>
      </c>
      <c r="CI18" s="32">
        <v>0</v>
      </c>
      <c r="CJ18" s="32">
        <v>0</v>
      </c>
      <c r="CK18" s="53">
        <v>0</v>
      </c>
    </row>
    <row r="19" spans="3:89" ht="15" customHeight="1" x14ac:dyDescent="0.15">
      <c r="C19" s="5"/>
      <c r="D19" s="31" t="s">
        <v>28</v>
      </c>
      <c r="E19" s="161">
        <v>131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3">
        <v>0</v>
      </c>
      <c r="M19" s="34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5">
        <v>0</v>
      </c>
      <c r="T19" s="36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7">
        <v>0</v>
      </c>
      <c r="AA19" s="38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9">
        <v>0</v>
      </c>
      <c r="AH19" s="40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41">
        <v>0</v>
      </c>
      <c r="AO19" s="42">
        <v>0</v>
      </c>
      <c r="AP19" s="32">
        <v>0</v>
      </c>
      <c r="AQ19" s="32">
        <v>0</v>
      </c>
      <c r="AR19" s="32">
        <v>0</v>
      </c>
      <c r="AS19" s="32">
        <v>0</v>
      </c>
      <c r="AT19" s="32">
        <v>0</v>
      </c>
      <c r="AU19" s="43">
        <v>0</v>
      </c>
      <c r="AV19" s="44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45">
        <v>0</v>
      </c>
      <c r="BC19" s="46">
        <v>0</v>
      </c>
      <c r="BD19" s="32">
        <v>0</v>
      </c>
      <c r="BE19" s="32">
        <v>0</v>
      </c>
      <c r="BF19" s="32">
        <v>0</v>
      </c>
      <c r="BG19" s="32">
        <v>0</v>
      </c>
      <c r="BH19" s="32">
        <v>0</v>
      </c>
      <c r="BI19" s="47">
        <v>0</v>
      </c>
      <c r="BJ19" s="48">
        <v>0</v>
      </c>
      <c r="BK19" s="32">
        <v>0</v>
      </c>
      <c r="BL19" s="32">
        <v>0</v>
      </c>
      <c r="BM19" s="32">
        <v>0</v>
      </c>
      <c r="BN19" s="32">
        <v>0</v>
      </c>
      <c r="BO19" s="32">
        <v>0</v>
      </c>
      <c r="BP19" s="49">
        <v>0</v>
      </c>
      <c r="BQ19" s="50">
        <v>0</v>
      </c>
      <c r="BR19" s="32">
        <v>0</v>
      </c>
      <c r="BS19" s="32">
        <v>0</v>
      </c>
      <c r="BT19" s="32">
        <v>0</v>
      </c>
      <c r="BU19" s="32">
        <v>0</v>
      </c>
      <c r="BV19" s="32">
        <v>0</v>
      </c>
      <c r="BW19" s="51">
        <v>0</v>
      </c>
      <c r="BX19" s="52">
        <v>0</v>
      </c>
      <c r="BY19" s="32">
        <v>0</v>
      </c>
      <c r="BZ19" s="32">
        <v>0</v>
      </c>
      <c r="CA19" s="32">
        <v>0</v>
      </c>
      <c r="CB19" s="32">
        <v>0</v>
      </c>
      <c r="CC19" s="32">
        <v>0</v>
      </c>
      <c r="CD19" s="33">
        <v>0</v>
      </c>
      <c r="CE19" s="52">
        <v>0</v>
      </c>
      <c r="CF19" s="32">
        <v>0</v>
      </c>
      <c r="CG19" s="32">
        <v>0</v>
      </c>
      <c r="CH19" s="32">
        <v>0</v>
      </c>
      <c r="CI19" s="32">
        <v>0</v>
      </c>
      <c r="CJ19" s="32">
        <v>0</v>
      </c>
      <c r="CK19" s="53">
        <v>0</v>
      </c>
    </row>
    <row r="20" spans="3:89" ht="15" customHeight="1" x14ac:dyDescent="0.15">
      <c r="C20" s="5"/>
      <c r="D20" s="31" t="s">
        <v>29</v>
      </c>
      <c r="E20" s="161">
        <v>141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3">
        <v>0</v>
      </c>
      <c r="M20" s="34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5">
        <v>0</v>
      </c>
      <c r="T20" s="36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7">
        <v>0</v>
      </c>
      <c r="AA20" s="38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9">
        <v>0</v>
      </c>
      <c r="AH20" s="40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41">
        <v>0</v>
      </c>
      <c r="AO20" s="42">
        <v>0</v>
      </c>
      <c r="AP20" s="32">
        <v>0</v>
      </c>
      <c r="AQ20" s="32">
        <v>0</v>
      </c>
      <c r="AR20" s="32">
        <v>0</v>
      </c>
      <c r="AS20" s="32">
        <v>0</v>
      </c>
      <c r="AT20" s="32">
        <v>0</v>
      </c>
      <c r="AU20" s="43">
        <v>0</v>
      </c>
      <c r="AV20" s="44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45">
        <v>0</v>
      </c>
      <c r="BC20" s="46">
        <v>0</v>
      </c>
      <c r="BD20" s="32">
        <v>0</v>
      </c>
      <c r="BE20" s="32">
        <v>0</v>
      </c>
      <c r="BF20" s="32">
        <v>0</v>
      </c>
      <c r="BG20" s="32">
        <v>0</v>
      </c>
      <c r="BH20" s="32">
        <v>0</v>
      </c>
      <c r="BI20" s="47">
        <v>0</v>
      </c>
      <c r="BJ20" s="48">
        <v>0</v>
      </c>
      <c r="BK20" s="32">
        <v>0</v>
      </c>
      <c r="BL20" s="32">
        <v>0</v>
      </c>
      <c r="BM20" s="32">
        <v>0</v>
      </c>
      <c r="BN20" s="32">
        <v>0</v>
      </c>
      <c r="BO20" s="32">
        <v>0</v>
      </c>
      <c r="BP20" s="49">
        <v>0</v>
      </c>
      <c r="BQ20" s="50">
        <v>0</v>
      </c>
      <c r="BR20" s="32">
        <v>0</v>
      </c>
      <c r="BS20" s="32">
        <v>0</v>
      </c>
      <c r="BT20" s="32">
        <v>0</v>
      </c>
      <c r="BU20" s="32">
        <v>0</v>
      </c>
      <c r="BV20" s="32">
        <v>0</v>
      </c>
      <c r="BW20" s="51">
        <v>0</v>
      </c>
      <c r="BX20" s="52">
        <v>0</v>
      </c>
      <c r="BY20" s="32">
        <v>0</v>
      </c>
      <c r="BZ20" s="32">
        <v>0</v>
      </c>
      <c r="CA20" s="32">
        <v>0</v>
      </c>
      <c r="CB20" s="32">
        <v>0</v>
      </c>
      <c r="CC20" s="32">
        <v>0</v>
      </c>
      <c r="CD20" s="33">
        <v>0</v>
      </c>
      <c r="CE20" s="52">
        <v>0</v>
      </c>
      <c r="CF20" s="32">
        <v>0</v>
      </c>
      <c r="CG20" s="32">
        <v>0</v>
      </c>
      <c r="CH20" s="32">
        <v>0</v>
      </c>
      <c r="CI20" s="32">
        <v>0</v>
      </c>
      <c r="CJ20" s="32">
        <v>0</v>
      </c>
      <c r="CK20" s="53">
        <v>0</v>
      </c>
    </row>
    <row r="21" spans="3:89" ht="15" customHeight="1" x14ac:dyDescent="0.15">
      <c r="C21" s="5"/>
      <c r="D21" s="31" t="s">
        <v>30</v>
      </c>
      <c r="E21" s="161">
        <v>151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3">
        <v>0</v>
      </c>
      <c r="M21" s="34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5">
        <v>0</v>
      </c>
      <c r="T21" s="36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7">
        <v>0</v>
      </c>
      <c r="AA21" s="38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9">
        <v>0</v>
      </c>
      <c r="AH21" s="40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41">
        <v>0</v>
      </c>
      <c r="AO21" s="4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43">
        <v>0</v>
      </c>
      <c r="AV21" s="44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45">
        <v>0</v>
      </c>
      <c r="BC21" s="46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47">
        <v>0</v>
      </c>
      <c r="BJ21" s="48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49">
        <v>0</v>
      </c>
      <c r="BQ21" s="50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51">
        <v>0</v>
      </c>
      <c r="BX21" s="52">
        <v>0</v>
      </c>
      <c r="BY21" s="32">
        <v>0</v>
      </c>
      <c r="BZ21" s="32">
        <v>0</v>
      </c>
      <c r="CA21" s="32">
        <v>0</v>
      </c>
      <c r="CB21" s="32">
        <v>0</v>
      </c>
      <c r="CC21" s="32">
        <v>0</v>
      </c>
      <c r="CD21" s="33">
        <v>0</v>
      </c>
      <c r="CE21" s="52">
        <v>0</v>
      </c>
      <c r="CF21" s="32">
        <v>0</v>
      </c>
      <c r="CG21" s="32">
        <v>0</v>
      </c>
      <c r="CH21" s="32">
        <v>0</v>
      </c>
      <c r="CI21" s="32">
        <v>0</v>
      </c>
      <c r="CJ21" s="32">
        <v>0</v>
      </c>
      <c r="CK21" s="53">
        <v>0</v>
      </c>
    </row>
    <row r="22" spans="3:89" ht="15" customHeight="1" x14ac:dyDescent="0.15">
      <c r="C22" s="5"/>
      <c r="D22" s="31" t="s">
        <v>31</v>
      </c>
      <c r="E22" s="161">
        <v>161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3">
        <v>0</v>
      </c>
      <c r="M22" s="34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5">
        <v>0</v>
      </c>
      <c r="T22" s="36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7">
        <v>0</v>
      </c>
      <c r="AA22" s="38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9">
        <v>0</v>
      </c>
      <c r="AH22" s="40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41">
        <v>0</v>
      </c>
      <c r="AO22" s="4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43">
        <v>0</v>
      </c>
      <c r="AV22" s="44">
        <v>0</v>
      </c>
      <c r="AW22" s="32">
        <v>0</v>
      </c>
      <c r="AX22" s="32">
        <v>0</v>
      </c>
      <c r="AY22" s="32">
        <v>0</v>
      </c>
      <c r="AZ22" s="32">
        <v>0</v>
      </c>
      <c r="BA22" s="32">
        <v>0</v>
      </c>
      <c r="BB22" s="45">
        <v>0</v>
      </c>
      <c r="BC22" s="46">
        <v>0</v>
      </c>
      <c r="BD22" s="32">
        <v>0</v>
      </c>
      <c r="BE22" s="32">
        <v>0</v>
      </c>
      <c r="BF22" s="32">
        <v>0</v>
      </c>
      <c r="BG22" s="32">
        <v>0</v>
      </c>
      <c r="BH22" s="32">
        <v>0</v>
      </c>
      <c r="BI22" s="47">
        <v>0</v>
      </c>
      <c r="BJ22" s="48">
        <v>0</v>
      </c>
      <c r="BK22" s="32">
        <v>0</v>
      </c>
      <c r="BL22" s="32">
        <v>0</v>
      </c>
      <c r="BM22" s="32">
        <v>0</v>
      </c>
      <c r="BN22" s="32">
        <v>0</v>
      </c>
      <c r="BO22" s="32">
        <v>0</v>
      </c>
      <c r="BP22" s="49">
        <v>0</v>
      </c>
      <c r="BQ22" s="50">
        <v>0</v>
      </c>
      <c r="BR22" s="32">
        <v>0</v>
      </c>
      <c r="BS22" s="32">
        <v>0</v>
      </c>
      <c r="BT22" s="32">
        <v>0</v>
      </c>
      <c r="BU22" s="32">
        <v>0</v>
      </c>
      <c r="BV22" s="32">
        <v>0</v>
      </c>
      <c r="BW22" s="51">
        <v>0</v>
      </c>
      <c r="BX22" s="5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0</v>
      </c>
      <c r="CD22" s="33">
        <v>0</v>
      </c>
      <c r="CE22" s="52">
        <v>0</v>
      </c>
      <c r="CF22" s="32">
        <v>0</v>
      </c>
      <c r="CG22" s="32">
        <v>0</v>
      </c>
      <c r="CH22" s="32">
        <v>0</v>
      </c>
      <c r="CI22" s="32">
        <v>0</v>
      </c>
      <c r="CJ22" s="32">
        <v>0</v>
      </c>
      <c r="CK22" s="53">
        <v>0</v>
      </c>
    </row>
    <row r="23" spans="3:89" ht="15" customHeight="1" x14ac:dyDescent="0.15">
      <c r="C23" s="5"/>
      <c r="D23" s="31" t="s">
        <v>32</v>
      </c>
      <c r="E23" s="161">
        <v>171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3">
        <v>0</v>
      </c>
      <c r="M23" s="34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5">
        <v>0</v>
      </c>
      <c r="T23" s="36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7">
        <v>0</v>
      </c>
      <c r="AA23" s="38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9">
        <v>0</v>
      </c>
      <c r="AH23" s="40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41">
        <v>0</v>
      </c>
      <c r="AO23" s="42">
        <v>0</v>
      </c>
      <c r="AP23" s="32">
        <v>0</v>
      </c>
      <c r="AQ23" s="32">
        <v>0</v>
      </c>
      <c r="AR23" s="32">
        <v>0</v>
      </c>
      <c r="AS23" s="32">
        <v>0</v>
      </c>
      <c r="AT23" s="32">
        <v>0</v>
      </c>
      <c r="AU23" s="43">
        <v>0</v>
      </c>
      <c r="AV23" s="44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0</v>
      </c>
      <c r="BB23" s="45">
        <v>0</v>
      </c>
      <c r="BC23" s="46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47">
        <v>0</v>
      </c>
      <c r="BJ23" s="48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49">
        <v>0</v>
      </c>
      <c r="BQ23" s="50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51">
        <v>0</v>
      </c>
      <c r="BX23" s="5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3">
        <v>0</v>
      </c>
      <c r="CE23" s="5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53">
        <v>0</v>
      </c>
    </row>
    <row r="24" spans="3:89" ht="33.75" x14ac:dyDescent="0.15">
      <c r="C24" s="5"/>
      <c r="D24" s="31" t="s">
        <v>33</v>
      </c>
      <c r="E24" s="161">
        <v>200</v>
      </c>
      <c r="F24" s="54">
        <f>SUM(F25:F31)</f>
        <v>0</v>
      </c>
      <c r="G24" s="54">
        <f>SUM(G25:G31)</f>
        <v>0</v>
      </c>
      <c r="H24" s="54">
        <f>SUM(H25:H31)</f>
        <v>0</v>
      </c>
      <c r="I24" s="54">
        <f>SUM(I25:I31)</f>
        <v>0</v>
      </c>
      <c r="J24" s="54">
        <f>SUM(J25:J31)</f>
        <v>0</v>
      </c>
      <c r="K24" s="54">
        <v>0</v>
      </c>
      <c r="L24" s="55">
        <v>0</v>
      </c>
      <c r="M24" s="56">
        <f>SUM(M25:M31)</f>
        <v>0</v>
      </c>
      <c r="N24" s="56">
        <f>SUM(N25:N31)</f>
        <v>0</v>
      </c>
      <c r="O24" s="56">
        <f>SUM(O25:O31)</f>
        <v>0</v>
      </c>
      <c r="P24" s="56">
        <f>SUM(P25:P31)</f>
        <v>0</v>
      </c>
      <c r="Q24" s="56">
        <f>SUM(Q25:Q31)</f>
        <v>0</v>
      </c>
      <c r="R24" s="54">
        <v>0</v>
      </c>
      <c r="S24" s="57">
        <v>0</v>
      </c>
      <c r="T24" s="58">
        <f>SUM(T25:T31)</f>
        <v>0</v>
      </c>
      <c r="U24" s="58">
        <f>SUM(U25:U31)</f>
        <v>0</v>
      </c>
      <c r="V24" s="58">
        <f>SUM(V25:V31)</f>
        <v>0</v>
      </c>
      <c r="W24" s="58">
        <f>SUM(W25:W31)</f>
        <v>0</v>
      </c>
      <c r="X24" s="58">
        <f>SUM(X25:X31)</f>
        <v>0</v>
      </c>
      <c r="Y24" s="54">
        <v>0</v>
      </c>
      <c r="Z24" s="59">
        <v>0</v>
      </c>
      <c r="AA24" s="58">
        <f>SUM(AA25:AA31)</f>
        <v>0</v>
      </c>
      <c r="AB24" s="58">
        <f>SUM(AB25:AB31)</f>
        <v>0</v>
      </c>
      <c r="AC24" s="58">
        <f>SUM(AC25:AC31)</f>
        <v>0</v>
      </c>
      <c r="AD24" s="58">
        <f>SUM(AD25:AD31)</f>
        <v>0</v>
      </c>
      <c r="AE24" s="58">
        <f>SUM(AE25:AE31)</f>
        <v>0</v>
      </c>
      <c r="AF24" s="54">
        <v>0</v>
      </c>
      <c r="AG24" s="60">
        <v>0</v>
      </c>
      <c r="AH24" s="61">
        <f>SUM(AH25:AH31)</f>
        <v>942.62</v>
      </c>
      <c r="AI24" s="61">
        <f>SUM(AI25:AI31)</f>
        <v>0</v>
      </c>
      <c r="AJ24" s="61">
        <f>SUM(AJ25:AJ31)</f>
        <v>47.05</v>
      </c>
      <c r="AK24" s="61">
        <f>SUM(AK25:AK31)</f>
        <v>895.56999999999994</v>
      </c>
      <c r="AL24" s="61">
        <f>SUM(AL25:AL31)</f>
        <v>0</v>
      </c>
      <c r="AM24" s="54">
        <v>0</v>
      </c>
      <c r="AN24" s="62">
        <v>0</v>
      </c>
      <c r="AO24" s="63">
        <f>SUM(AO25:AO31)</f>
        <v>2007.7047</v>
      </c>
      <c r="AP24" s="63">
        <f>SUM(AP25:AP31)</f>
        <v>0</v>
      </c>
      <c r="AQ24" s="63">
        <f>SUM(AQ25:AQ31)</f>
        <v>119.5258</v>
      </c>
      <c r="AR24" s="63">
        <f>SUM(AR25:AR31)</f>
        <v>1888.1789000000001</v>
      </c>
      <c r="AS24" s="63">
        <f>SUM(AS25:AS31)</f>
        <v>0</v>
      </c>
      <c r="AT24" s="54">
        <v>0</v>
      </c>
      <c r="AU24" s="64">
        <v>0</v>
      </c>
      <c r="AV24" s="65">
        <f>SUM(AV25:AV31)</f>
        <v>4.7616999999999994</v>
      </c>
      <c r="AW24" s="65">
        <f>SUM(AW25:AW31)</f>
        <v>0</v>
      </c>
      <c r="AX24" s="65">
        <f>SUM(AX25:AX31)</f>
        <v>0.29780000000000001</v>
      </c>
      <c r="AY24" s="65">
        <f>SUM(AY25:AY31)</f>
        <v>4.4638999999999998</v>
      </c>
      <c r="AZ24" s="65">
        <f>SUM(AZ25:AZ31)</f>
        <v>0</v>
      </c>
      <c r="BA24" s="54">
        <v>0</v>
      </c>
      <c r="BB24" s="66">
        <v>0</v>
      </c>
      <c r="BC24" s="67">
        <f>SUM(BC25:BC31)</f>
        <v>1985.0515</v>
      </c>
      <c r="BD24" s="67">
        <f>SUM(BD25:BD31)</f>
        <v>0</v>
      </c>
      <c r="BE24" s="67">
        <f>SUM(BE25:BE31)</f>
        <v>75.505300000000005</v>
      </c>
      <c r="BF24" s="67">
        <f>SUM(BF25:BF31)</f>
        <v>1909.5462</v>
      </c>
      <c r="BG24" s="67">
        <f>SUM(BG25:BG31)</f>
        <v>0</v>
      </c>
      <c r="BH24" s="54">
        <v>0</v>
      </c>
      <c r="BI24" s="68">
        <v>0</v>
      </c>
      <c r="BJ24" s="54">
        <f>SUM(BJ25:BJ31)</f>
        <v>942.62</v>
      </c>
      <c r="BK24" s="54">
        <f>SUM(BK25:BK31)</f>
        <v>0</v>
      </c>
      <c r="BL24" s="54">
        <f>SUM(BL25:BL31)</f>
        <v>47.05</v>
      </c>
      <c r="BM24" s="54">
        <f>SUM(BM25:BM31)</f>
        <v>895.56999999999994</v>
      </c>
      <c r="BN24" s="54">
        <f>SUM(BN25:BN31)</f>
        <v>0</v>
      </c>
      <c r="BO24" s="54">
        <v>0</v>
      </c>
      <c r="BP24" s="55">
        <v>0</v>
      </c>
      <c r="BQ24" s="56">
        <f>SUM(BQ25:BQ31)</f>
        <v>2007.7047</v>
      </c>
      <c r="BR24" s="56">
        <f>SUM(BR25:BR31)</f>
        <v>0</v>
      </c>
      <c r="BS24" s="56">
        <f>SUM(BS25:BS31)</f>
        <v>119.5258</v>
      </c>
      <c r="BT24" s="56">
        <f>SUM(BT25:BT31)</f>
        <v>1888.1789000000001</v>
      </c>
      <c r="BU24" s="56">
        <f>SUM(BU25:BU31)</f>
        <v>0</v>
      </c>
      <c r="BV24" s="54">
        <v>0</v>
      </c>
      <c r="BW24" s="54">
        <v>0</v>
      </c>
      <c r="BX24" s="69">
        <f>SUM(BX25:BX31)</f>
        <v>3911.1365999999998</v>
      </c>
      <c r="BY24" s="69">
        <f>SUM(BY25:BY31)</f>
        <v>0</v>
      </c>
      <c r="BZ24" s="69">
        <f>SUM(BZ25:BZ31)</f>
        <v>189.9708</v>
      </c>
      <c r="CA24" s="69">
        <f>SUM(CA25:CA31)</f>
        <v>3721.1657999999998</v>
      </c>
      <c r="CB24" s="69">
        <f>SUM(CB25:CB31)</f>
        <v>0</v>
      </c>
      <c r="CC24" s="70">
        <v>0</v>
      </c>
      <c r="CD24" s="54">
        <v>0</v>
      </c>
      <c r="CE24" s="69">
        <f>SUM(CE25:CE31)</f>
        <v>81.619600000000005</v>
      </c>
      <c r="CF24" s="69">
        <f>SUM(CF25:CF31)</f>
        <v>0</v>
      </c>
      <c r="CG24" s="69">
        <f>SUM(CG25:CG31)</f>
        <v>5.0602999999999998</v>
      </c>
      <c r="CH24" s="69">
        <f>SUM(CH25:CH31)</f>
        <v>76.559300000000007</v>
      </c>
      <c r="CI24" s="69">
        <f>SUM(CI25:CI31)</f>
        <v>0</v>
      </c>
      <c r="CJ24" s="70">
        <v>0</v>
      </c>
      <c r="CK24" s="71">
        <v>0</v>
      </c>
    </row>
    <row r="25" spans="3:89" ht="22.5" x14ac:dyDescent="0.15">
      <c r="C25" s="5"/>
      <c r="D25" s="31" t="s">
        <v>26</v>
      </c>
      <c r="E25" s="161">
        <v>211</v>
      </c>
      <c r="F25" s="54">
        <f t="shared" ref="F25:F31" si="0">SUM(G25:I25)</f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56">
        <f>SUM(N25:Q25)</f>
        <v>0</v>
      </c>
      <c r="N25" s="72">
        <v>0</v>
      </c>
      <c r="O25" s="72">
        <v>0</v>
      </c>
      <c r="P25" s="74">
        <v>0</v>
      </c>
      <c r="Q25" s="72">
        <v>0</v>
      </c>
      <c r="R25" s="72">
        <v>0</v>
      </c>
      <c r="S25" s="75">
        <v>0</v>
      </c>
      <c r="T25" s="58">
        <f>SUM(U25:X25)</f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6">
        <v>0</v>
      </c>
      <c r="AA25" s="58">
        <f>SUM(AB25:AE25)</f>
        <v>0</v>
      </c>
      <c r="AB25" s="72">
        <v>0</v>
      </c>
      <c r="AC25" s="72">
        <v>0</v>
      </c>
      <c r="AD25" s="72">
        <v>0</v>
      </c>
      <c r="AE25" s="72">
        <v>0</v>
      </c>
      <c r="AF25" s="72">
        <v>0</v>
      </c>
      <c r="AG25" s="77">
        <v>0</v>
      </c>
      <c r="AH25" s="61">
        <f t="shared" ref="AH25:AH31" si="1">SUM(AI25:AL25)</f>
        <v>319.85000000000002</v>
      </c>
      <c r="AI25" s="72">
        <v>0</v>
      </c>
      <c r="AJ25" s="72">
        <v>47.05</v>
      </c>
      <c r="AK25" s="72">
        <v>272.8</v>
      </c>
      <c r="AL25" s="72">
        <v>0</v>
      </c>
      <c r="AM25" s="72">
        <v>0</v>
      </c>
      <c r="AN25" s="78">
        <v>0</v>
      </c>
      <c r="AO25" s="63">
        <f>SUM(AP25:AS25)</f>
        <v>670.61159999999995</v>
      </c>
      <c r="AP25" s="72">
        <v>0</v>
      </c>
      <c r="AQ25" s="72">
        <v>119.5258</v>
      </c>
      <c r="AR25" s="72">
        <v>551.08579999999995</v>
      </c>
      <c r="AS25" s="72">
        <v>0</v>
      </c>
      <c r="AT25" s="72">
        <v>0</v>
      </c>
      <c r="AU25" s="79">
        <v>0</v>
      </c>
      <c r="AV25" s="65">
        <f>SUM(AW25:AZ25)</f>
        <v>1.3636000000000001</v>
      </c>
      <c r="AW25" s="72">
        <v>0</v>
      </c>
      <c r="AX25" s="72">
        <v>0.29780000000000001</v>
      </c>
      <c r="AY25" s="72">
        <v>1.0658000000000001</v>
      </c>
      <c r="AZ25" s="72">
        <v>0</v>
      </c>
      <c r="BA25" s="72">
        <v>0</v>
      </c>
      <c r="BB25" s="80">
        <v>0</v>
      </c>
      <c r="BC25" s="67">
        <f>SUM(BD25:BG25)</f>
        <v>546.28290000000004</v>
      </c>
      <c r="BD25" s="72">
        <v>0</v>
      </c>
      <c r="BE25" s="72">
        <v>75.505300000000005</v>
      </c>
      <c r="BF25" s="81">
        <v>470.77760000000001</v>
      </c>
      <c r="BG25" s="72">
        <v>0</v>
      </c>
      <c r="BH25" s="72">
        <v>0</v>
      </c>
      <c r="BI25" s="82">
        <v>0</v>
      </c>
      <c r="BJ25" s="54">
        <f>SUM(BK25:BN25)</f>
        <v>319.85000000000002</v>
      </c>
      <c r="BK25" s="72">
        <f>SUM(G25+U25+AI25)</f>
        <v>0</v>
      </c>
      <c r="BL25" s="72">
        <f>SUM(H25+V25+AJ25)</f>
        <v>47.05</v>
      </c>
      <c r="BM25" s="72">
        <f>SUM(I25+W25+AK25)</f>
        <v>272.8</v>
      </c>
      <c r="BN25" s="72">
        <f>SUM(J25+X25+AL25)</f>
        <v>0</v>
      </c>
      <c r="BO25" s="72">
        <v>0</v>
      </c>
      <c r="BP25" s="73">
        <v>0</v>
      </c>
      <c r="BQ25" s="56">
        <f>SUM(BR25:BU25)</f>
        <v>670.61159999999995</v>
      </c>
      <c r="BR25" s="72">
        <f>SUM(N25+AB25+AP25 )</f>
        <v>0</v>
      </c>
      <c r="BS25" s="72">
        <f t="shared" ref="BS25:BU31" si="2">SUM(O25+AC25+AQ25 )</f>
        <v>119.5258</v>
      </c>
      <c r="BT25" s="74">
        <f t="shared" si="2"/>
        <v>551.08579999999995</v>
      </c>
      <c r="BU25" s="72">
        <f t="shared" si="2"/>
        <v>0</v>
      </c>
      <c r="BV25" s="72">
        <f>SUM(R25+AF25+AT25+BH25)</f>
        <v>0</v>
      </c>
      <c r="BW25" s="75">
        <f>SUM(S25+AG25+AU25+BI25)</f>
        <v>0</v>
      </c>
      <c r="BX25" s="83">
        <f>SUM(BY25:CB25)</f>
        <v>1202.0865999999999</v>
      </c>
      <c r="BY25" s="84">
        <f>SUM(BD25+BR25-CF25)</f>
        <v>0</v>
      </c>
      <c r="BZ25" s="84">
        <f t="shared" ref="BZ25:CB31" si="3">SUM(BE25+BS25-CG25)</f>
        <v>189.9708</v>
      </c>
      <c r="CA25" s="84">
        <f t="shared" si="3"/>
        <v>1012.1157999999999</v>
      </c>
      <c r="CB25" s="84">
        <f t="shared" si="3"/>
        <v>0</v>
      </c>
      <c r="CC25" s="72">
        <f>SUM(BV25-CJ25)</f>
        <v>0</v>
      </c>
      <c r="CD25" s="73">
        <f>SUM(BW25-CK25)</f>
        <v>0</v>
      </c>
      <c r="CE25" s="83">
        <f>SUM(CF25:CI25)</f>
        <v>14.8079</v>
      </c>
      <c r="CF25" s="84">
        <v>0</v>
      </c>
      <c r="CG25" s="85">
        <v>5.0602999999999998</v>
      </c>
      <c r="CH25" s="86">
        <v>9.7476000000000003</v>
      </c>
      <c r="CI25" s="84">
        <v>0</v>
      </c>
      <c r="CJ25" s="72">
        <v>0</v>
      </c>
      <c r="CK25" s="87">
        <v>0</v>
      </c>
    </row>
    <row r="26" spans="3:89" ht="22.5" x14ac:dyDescent="0.15">
      <c r="C26" s="5"/>
      <c r="D26" s="31" t="s">
        <v>27</v>
      </c>
      <c r="E26" s="161">
        <v>221</v>
      </c>
      <c r="F26" s="54">
        <f t="shared" si="0"/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3">
        <v>0</v>
      </c>
      <c r="M26" s="56">
        <f t="shared" ref="M26:M31" si="4">SUM(N26:Q26)</f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5">
        <v>0</v>
      </c>
      <c r="T26" s="58">
        <f t="shared" ref="T26:T31" si="5">SUM(U26:X26)</f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6">
        <v>0</v>
      </c>
      <c r="AA26" s="58">
        <f t="shared" ref="AA26:AA31" si="6">SUM(AB26:AE26)</f>
        <v>0</v>
      </c>
      <c r="AB26" s="72">
        <v>0</v>
      </c>
      <c r="AC26" s="72">
        <v>0</v>
      </c>
      <c r="AD26" s="72">
        <v>0</v>
      </c>
      <c r="AE26" s="72">
        <v>0</v>
      </c>
      <c r="AF26" s="72">
        <v>0</v>
      </c>
      <c r="AG26" s="77">
        <v>0</v>
      </c>
      <c r="AH26" s="61">
        <f t="shared" si="1"/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78">
        <v>0</v>
      </c>
      <c r="AO26" s="63">
        <f t="shared" ref="AO26:AO31" si="7">SUM(AP26:AS26)</f>
        <v>0</v>
      </c>
      <c r="AP26" s="72">
        <v>0</v>
      </c>
      <c r="AQ26" s="72">
        <v>0</v>
      </c>
      <c r="AR26" s="72">
        <v>0</v>
      </c>
      <c r="AS26" s="72">
        <v>0</v>
      </c>
      <c r="AT26" s="72">
        <v>0</v>
      </c>
      <c r="AU26" s="79">
        <v>0</v>
      </c>
      <c r="AV26" s="65">
        <f t="shared" ref="AV26:AV31" si="8">SUM(AW26:AZ26)</f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80">
        <v>0</v>
      </c>
      <c r="BC26" s="67">
        <f t="shared" ref="BC26:BC31" si="9">SUM(BD26:BG26)</f>
        <v>0</v>
      </c>
      <c r="BD26" s="72">
        <v>0</v>
      </c>
      <c r="BE26" s="72">
        <v>0</v>
      </c>
      <c r="BF26" s="72">
        <v>0</v>
      </c>
      <c r="BG26" s="72">
        <v>0</v>
      </c>
      <c r="BH26" s="72">
        <v>0</v>
      </c>
      <c r="BI26" s="82">
        <v>0</v>
      </c>
      <c r="BJ26" s="54">
        <f t="shared" ref="BJ26:BJ31" si="10">SUM(BK26:BN26)</f>
        <v>0</v>
      </c>
      <c r="BK26" s="72">
        <f t="shared" ref="BK26:BN31" si="11">SUM(G26+U26+AI26)</f>
        <v>0</v>
      </c>
      <c r="BL26" s="72">
        <f t="shared" si="11"/>
        <v>0</v>
      </c>
      <c r="BM26" s="72">
        <f t="shared" si="11"/>
        <v>0</v>
      </c>
      <c r="BN26" s="72">
        <f t="shared" si="11"/>
        <v>0</v>
      </c>
      <c r="BO26" s="72">
        <v>0</v>
      </c>
      <c r="BP26" s="88">
        <v>0</v>
      </c>
      <c r="BQ26" s="56">
        <f t="shared" ref="BQ26:BQ31" si="12">SUM(BR26:BU26)</f>
        <v>0</v>
      </c>
      <c r="BR26" s="72">
        <f t="shared" ref="BR26:BR31" si="13">SUM(N26+AB26+AP26 )</f>
        <v>0</v>
      </c>
      <c r="BS26" s="72">
        <f t="shared" si="2"/>
        <v>0</v>
      </c>
      <c r="BT26" s="72">
        <f t="shared" si="2"/>
        <v>0</v>
      </c>
      <c r="BU26" s="72">
        <f t="shared" si="2"/>
        <v>0</v>
      </c>
      <c r="BV26" s="72">
        <v>0</v>
      </c>
      <c r="BW26" s="89">
        <v>0</v>
      </c>
      <c r="BX26" s="70">
        <f t="shared" ref="BX26:BX31" si="14">SUM(BY26:CB26)</f>
        <v>0</v>
      </c>
      <c r="BY26" s="72">
        <f t="shared" ref="BY26:BY31" si="15">SUM(BD26+BR26-CF26)</f>
        <v>0</v>
      </c>
      <c r="BZ26" s="72">
        <f t="shared" si="3"/>
        <v>0</v>
      </c>
      <c r="CA26" s="72">
        <f t="shared" si="3"/>
        <v>0</v>
      </c>
      <c r="CB26" s="72">
        <f t="shared" si="3"/>
        <v>0</v>
      </c>
      <c r="CC26" s="72">
        <f t="shared" ref="CC26:CD31" si="16">SUM(BV26-CJ26)</f>
        <v>0</v>
      </c>
      <c r="CD26" s="73">
        <f t="shared" si="16"/>
        <v>0</v>
      </c>
      <c r="CE26" s="70">
        <f t="shared" ref="CE26:CE31" si="17">SUM(CF26:CI26)</f>
        <v>0</v>
      </c>
      <c r="CF26" s="72">
        <v>0</v>
      </c>
      <c r="CG26" s="84">
        <v>0</v>
      </c>
      <c r="CH26" s="72">
        <v>0</v>
      </c>
      <c r="CI26" s="72">
        <v>0</v>
      </c>
      <c r="CJ26" s="72">
        <v>0</v>
      </c>
      <c r="CK26" s="87">
        <v>0</v>
      </c>
    </row>
    <row r="27" spans="3:89" ht="15" customHeight="1" x14ac:dyDescent="0.15">
      <c r="C27" s="5"/>
      <c r="D27" s="31" t="s">
        <v>28</v>
      </c>
      <c r="E27" s="161">
        <v>231</v>
      </c>
      <c r="F27" s="54">
        <f t="shared" si="0"/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56">
        <f t="shared" si="4"/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5">
        <v>0</v>
      </c>
      <c r="T27" s="58">
        <f t="shared" si="5"/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6">
        <v>0</v>
      </c>
      <c r="AA27" s="58">
        <f t="shared" si="6"/>
        <v>0</v>
      </c>
      <c r="AB27" s="72">
        <v>0</v>
      </c>
      <c r="AC27" s="72">
        <v>0</v>
      </c>
      <c r="AD27" s="72">
        <v>0</v>
      </c>
      <c r="AE27" s="72">
        <v>0</v>
      </c>
      <c r="AF27" s="72">
        <v>0</v>
      </c>
      <c r="AG27" s="77">
        <v>0</v>
      </c>
      <c r="AH27" s="61">
        <f t="shared" si="1"/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78">
        <v>0</v>
      </c>
      <c r="AO27" s="63">
        <f t="shared" si="7"/>
        <v>0</v>
      </c>
      <c r="AP27" s="72">
        <v>0</v>
      </c>
      <c r="AQ27" s="72">
        <v>0</v>
      </c>
      <c r="AR27" s="72">
        <v>0</v>
      </c>
      <c r="AS27" s="72">
        <v>0</v>
      </c>
      <c r="AT27" s="72">
        <v>0</v>
      </c>
      <c r="AU27" s="79">
        <v>0</v>
      </c>
      <c r="AV27" s="65">
        <f t="shared" si="8"/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80">
        <v>0</v>
      </c>
      <c r="BC27" s="67">
        <f t="shared" si="9"/>
        <v>0</v>
      </c>
      <c r="BD27" s="72">
        <v>0</v>
      </c>
      <c r="BE27" s="72">
        <v>0</v>
      </c>
      <c r="BF27" s="72">
        <v>0</v>
      </c>
      <c r="BG27" s="72">
        <v>0</v>
      </c>
      <c r="BH27" s="72">
        <v>0</v>
      </c>
      <c r="BI27" s="82">
        <v>0</v>
      </c>
      <c r="BJ27" s="54">
        <f t="shared" si="10"/>
        <v>0</v>
      </c>
      <c r="BK27" s="72">
        <f t="shared" si="11"/>
        <v>0</v>
      </c>
      <c r="BL27" s="72">
        <f t="shared" si="11"/>
        <v>0</v>
      </c>
      <c r="BM27" s="72">
        <f t="shared" si="11"/>
        <v>0</v>
      </c>
      <c r="BN27" s="72">
        <f t="shared" si="11"/>
        <v>0</v>
      </c>
      <c r="BO27" s="72">
        <v>0</v>
      </c>
      <c r="BP27" s="88">
        <v>0</v>
      </c>
      <c r="BQ27" s="56">
        <f t="shared" si="12"/>
        <v>0</v>
      </c>
      <c r="BR27" s="72">
        <f t="shared" si="13"/>
        <v>0</v>
      </c>
      <c r="BS27" s="72">
        <f t="shared" si="2"/>
        <v>0</v>
      </c>
      <c r="BT27" s="72">
        <f t="shared" si="2"/>
        <v>0</v>
      </c>
      <c r="BU27" s="72">
        <f t="shared" si="2"/>
        <v>0</v>
      </c>
      <c r="BV27" s="72">
        <v>0</v>
      </c>
      <c r="BW27" s="89">
        <v>0</v>
      </c>
      <c r="BX27" s="70">
        <f t="shared" si="14"/>
        <v>0</v>
      </c>
      <c r="BY27" s="72">
        <f t="shared" si="15"/>
        <v>0</v>
      </c>
      <c r="BZ27" s="72">
        <f t="shared" si="3"/>
        <v>0</v>
      </c>
      <c r="CA27" s="72">
        <f t="shared" si="3"/>
        <v>0</v>
      </c>
      <c r="CB27" s="72">
        <f t="shared" si="3"/>
        <v>0</v>
      </c>
      <c r="CC27" s="72">
        <f t="shared" si="16"/>
        <v>0</v>
      </c>
      <c r="CD27" s="73">
        <f t="shared" si="16"/>
        <v>0</v>
      </c>
      <c r="CE27" s="70">
        <f t="shared" si="17"/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87">
        <v>0</v>
      </c>
    </row>
    <row r="28" spans="3:89" ht="15" customHeight="1" x14ac:dyDescent="0.15">
      <c r="C28" s="5"/>
      <c r="D28" s="31" t="s">
        <v>29</v>
      </c>
      <c r="E28" s="161">
        <v>241</v>
      </c>
      <c r="F28" s="54">
        <f t="shared" si="0"/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56">
        <f t="shared" si="4"/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5">
        <v>0</v>
      </c>
      <c r="T28" s="58">
        <f t="shared" si="5"/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6">
        <v>0</v>
      </c>
      <c r="AA28" s="58">
        <f t="shared" si="6"/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7">
        <v>0</v>
      </c>
      <c r="AH28" s="61">
        <f t="shared" si="1"/>
        <v>414.73099999999999</v>
      </c>
      <c r="AI28" s="72">
        <v>0</v>
      </c>
      <c r="AJ28" s="72">
        <v>0</v>
      </c>
      <c r="AK28" s="72">
        <v>414.73099999999999</v>
      </c>
      <c r="AL28" s="72">
        <v>0</v>
      </c>
      <c r="AM28" s="72">
        <v>0</v>
      </c>
      <c r="AN28" s="78">
        <v>0</v>
      </c>
      <c r="AO28" s="63">
        <f t="shared" si="7"/>
        <v>826.20630000000006</v>
      </c>
      <c r="AP28" s="72">
        <v>0</v>
      </c>
      <c r="AQ28" s="72">
        <v>0</v>
      </c>
      <c r="AR28" s="72">
        <v>826.20630000000006</v>
      </c>
      <c r="AS28" s="72">
        <v>0</v>
      </c>
      <c r="AT28" s="72">
        <v>0</v>
      </c>
      <c r="AU28" s="79">
        <v>0</v>
      </c>
      <c r="AV28" s="65">
        <f t="shared" si="8"/>
        <v>0.81379999999999997</v>
      </c>
      <c r="AW28" s="72">
        <v>0</v>
      </c>
      <c r="AX28" s="72">
        <v>0</v>
      </c>
      <c r="AY28" s="72">
        <v>0.81379999999999997</v>
      </c>
      <c r="AZ28" s="72">
        <v>0</v>
      </c>
      <c r="BA28" s="72">
        <v>0</v>
      </c>
      <c r="BB28" s="80">
        <v>0</v>
      </c>
      <c r="BC28" s="67">
        <f t="shared" si="9"/>
        <v>357.21660000000003</v>
      </c>
      <c r="BD28" s="72">
        <v>0</v>
      </c>
      <c r="BE28" s="72">
        <v>0</v>
      </c>
      <c r="BF28" s="72">
        <v>357.21660000000003</v>
      </c>
      <c r="BG28" s="72">
        <v>0</v>
      </c>
      <c r="BH28" s="72">
        <v>0</v>
      </c>
      <c r="BI28" s="82">
        <v>0</v>
      </c>
      <c r="BJ28" s="54">
        <f t="shared" si="10"/>
        <v>414.73099999999999</v>
      </c>
      <c r="BK28" s="72">
        <f t="shared" si="11"/>
        <v>0</v>
      </c>
      <c r="BL28" s="72">
        <f t="shared" si="11"/>
        <v>0</v>
      </c>
      <c r="BM28" s="72">
        <f t="shared" si="11"/>
        <v>414.73099999999999</v>
      </c>
      <c r="BN28" s="72">
        <f t="shared" si="11"/>
        <v>0</v>
      </c>
      <c r="BO28" s="72">
        <v>0</v>
      </c>
      <c r="BP28" s="88">
        <v>0</v>
      </c>
      <c r="BQ28" s="56">
        <f t="shared" si="12"/>
        <v>826.20630000000006</v>
      </c>
      <c r="BR28" s="72">
        <f t="shared" si="13"/>
        <v>0</v>
      </c>
      <c r="BS28" s="72">
        <f t="shared" si="2"/>
        <v>0</v>
      </c>
      <c r="BT28" s="72">
        <f t="shared" si="2"/>
        <v>826.20630000000006</v>
      </c>
      <c r="BU28" s="72">
        <f t="shared" si="2"/>
        <v>0</v>
      </c>
      <c r="BV28" s="72">
        <v>0</v>
      </c>
      <c r="BW28" s="89">
        <v>0</v>
      </c>
      <c r="BX28" s="70">
        <f t="shared" si="14"/>
        <v>1183.4229</v>
      </c>
      <c r="BY28" s="72">
        <f t="shared" si="15"/>
        <v>0</v>
      </c>
      <c r="BZ28" s="90">
        <f t="shared" si="3"/>
        <v>0</v>
      </c>
      <c r="CA28" s="72">
        <f t="shared" si="3"/>
        <v>1183.4229</v>
      </c>
      <c r="CB28" s="72">
        <f t="shared" si="3"/>
        <v>0</v>
      </c>
      <c r="CC28" s="72">
        <f t="shared" si="16"/>
        <v>0</v>
      </c>
      <c r="CD28" s="73">
        <f t="shared" si="16"/>
        <v>0</v>
      </c>
      <c r="CE28" s="70">
        <f t="shared" si="17"/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87">
        <v>0</v>
      </c>
    </row>
    <row r="29" spans="3:89" ht="15" customHeight="1" x14ac:dyDescent="0.15">
      <c r="C29" s="5"/>
      <c r="D29" s="31" t="s">
        <v>30</v>
      </c>
      <c r="E29" s="161">
        <v>251</v>
      </c>
      <c r="F29" s="54">
        <f t="shared" si="0"/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56">
        <f t="shared" si="4"/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5">
        <v>0</v>
      </c>
      <c r="T29" s="58">
        <f t="shared" si="5"/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6">
        <v>0</v>
      </c>
      <c r="AA29" s="58">
        <f t="shared" si="6"/>
        <v>0</v>
      </c>
      <c r="AB29" s="72">
        <v>0</v>
      </c>
      <c r="AC29" s="72">
        <v>0</v>
      </c>
      <c r="AD29" s="72">
        <v>0</v>
      </c>
      <c r="AE29" s="72">
        <v>0</v>
      </c>
      <c r="AF29" s="72">
        <v>0</v>
      </c>
      <c r="AG29" s="77">
        <v>0</v>
      </c>
      <c r="AH29" s="61">
        <f t="shared" si="1"/>
        <v>0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78">
        <v>0</v>
      </c>
      <c r="AO29" s="63">
        <f t="shared" si="7"/>
        <v>0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9">
        <v>0</v>
      </c>
      <c r="AV29" s="65">
        <f t="shared" si="8"/>
        <v>0</v>
      </c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80">
        <v>0</v>
      </c>
      <c r="BC29" s="67">
        <f t="shared" si="9"/>
        <v>0</v>
      </c>
      <c r="BD29" s="72">
        <v>0</v>
      </c>
      <c r="BE29" s="72">
        <v>0</v>
      </c>
      <c r="BF29" s="72">
        <v>0</v>
      </c>
      <c r="BG29" s="72">
        <v>0</v>
      </c>
      <c r="BH29" s="72">
        <v>0</v>
      </c>
      <c r="BI29" s="82">
        <v>0</v>
      </c>
      <c r="BJ29" s="54">
        <f t="shared" si="10"/>
        <v>0</v>
      </c>
      <c r="BK29" s="72">
        <f t="shared" si="11"/>
        <v>0</v>
      </c>
      <c r="BL29" s="72">
        <f t="shared" si="11"/>
        <v>0</v>
      </c>
      <c r="BM29" s="72">
        <f t="shared" si="11"/>
        <v>0</v>
      </c>
      <c r="BN29" s="72">
        <f t="shared" si="11"/>
        <v>0</v>
      </c>
      <c r="BO29" s="72">
        <v>0</v>
      </c>
      <c r="BP29" s="88">
        <v>0</v>
      </c>
      <c r="BQ29" s="56">
        <f t="shared" si="12"/>
        <v>0</v>
      </c>
      <c r="BR29" s="72">
        <f t="shared" si="13"/>
        <v>0</v>
      </c>
      <c r="BS29" s="72">
        <f t="shared" si="2"/>
        <v>0</v>
      </c>
      <c r="BT29" s="72">
        <f t="shared" si="2"/>
        <v>0</v>
      </c>
      <c r="BU29" s="72">
        <f t="shared" si="2"/>
        <v>0</v>
      </c>
      <c r="BV29" s="72">
        <v>0</v>
      </c>
      <c r="BW29" s="89">
        <v>0</v>
      </c>
      <c r="BX29" s="70">
        <f t="shared" si="14"/>
        <v>0</v>
      </c>
      <c r="BY29" s="72">
        <f t="shared" si="15"/>
        <v>0</v>
      </c>
      <c r="BZ29" s="72">
        <f t="shared" si="3"/>
        <v>0</v>
      </c>
      <c r="CA29" s="72">
        <f t="shared" si="3"/>
        <v>0</v>
      </c>
      <c r="CB29" s="72">
        <f t="shared" si="3"/>
        <v>0</v>
      </c>
      <c r="CC29" s="72">
        <f t="shared" si="16"/>
        <v>0</v>
      </c>
      <c r="CD29" s="73">
        <f t="shared" si="16"/>
        <v>0</v>
      </c>
      <c r="CE29" s="70">
        <f t="shared" si="17"/>
        <v>0</v>
      </c>
      <c r="CF29" s="72">
        <v>0</v>
      </c>
      <c r="CG29" s="72">
        <v>0</v>
      </c>
      <c r="CH29" s="72">
        <v>0</v>
      </c>
      <c r="CI29" s="72">
        <v>0</v>
      </c>
      <c r="CJ29" s="72">
        <v>0</v>
      </c>
      <c r="CK29" s="87">
        <v>0</v>
      </c>
    </row>
    <row r="30" spans="3:89" ht="15" customHeight="1" x14ac:dyDescent="0.15">
      <c r="C30" s="5"/>
      <c r="D30" s="31" t="s">
        <v>31</v>
      </c>
      <c r="E30" s="161">
        <v>261</v>
      </c>
      <c r="F30" s="54">
        <f t="shared" si="0"/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56">
        <f t="shared" si="4"/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5">
        <v>0</v>
      </c>
      <c r="T30" s="58">
        <f t="shared" si="5"/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6">
        <v>0</v>
      </c>
      <c r="AA30" s="58">
        <f t="shared" si="6"/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7">
        <v>0</v>
      </c>
      <c r="AH30" s="61">
        <f t="shared" si="1"/>
        <v>0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78">
        <v>0</v>
      </c>
      <c r="AO30" s="63">
        <f t="shared" si="7"/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9">
        <v>0</v>
      </c>
      <c r="AV30" s="65">
        <f t="shared" si="8"/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80">
        <v>0</v>
      </c>
      <c r="BC30" s="67">
        <f t="shared" si="9"/>
        <v>0</v>
      </c>
      <c r="BD30" s="72">
        <v>0</v>
      </c>
      <c r="BE30" s="72">
        <v>0</v>
      </c>
      <c r="BF30" s="72">
        <v>0</v>
      </c>
      <c r="BG30" s="72">
        <v>0</v>
      </c>
      <c r="BH30" s="72">
        <v>0</v>
      </c>
      <c r="BI30" s="82">
        <v>0</v>
      </c>
      <c r="BJ30" s="54">
        <f t="shared" si="10"/>
        <v>0</v>
      </c>
      <c r="BK30" s="72">
        <f t="shared" si="11"/>
        <v>0</v>
      </c>
      <c r="BL30" s="72">
        <f t="shared" si="11"/>
        <v>0</v>
      </c>
      <c r="BM30" s="72">
        <f t="shared" si="11"/>
        <v>0</v>
      </c>
      <c r="BN30" s="72">
        <f t="shared" si="11"/>
        <v>0</v>
      </c>
      <c r="BO30" s="72">
        <v>0</v>
      </c>
      <c r="BP30" s="88">
        <v>0</v>
      </c>
      <c r="BQ30" s="56">
        <f t="shared" si="12"/>
        <v>0</v>
      </c>
      <c r="BR30" s="72">
        <f t="shared" si="13"/>
        <v>0</v>
      </c>
      <c r="BS30" s="72">
        <f t="shared" si="2"/>
        <v>0</v>
      </c>
      <c r="BT30" s="72">
        <f t="shared" si="2"/>
        <v>0</v>
      </c>
      <c r="BU30" s="72">
        <f t="shared" si="2"/>
        <v>0</v>
      </c>
      <c r="BV30" s="72">
        <v>0</v>
      </c>
      <c r="BW30" s="89">
        <v>0</v>
      </c>
      <c r="BX30" s="70">
        <f t="shared" si="14"/>
        <v>0</v>
      </c>
      <c r="BY30" s="72">
        <f t="shared" si="15"/>
        <v>0</v>
      </c>
      <c r="BZ30" s="72">
        <f t="shared" si="3"/>
        <v>0</v>
      </c>
      <c r="CA30" s="72">
        <f t="shared" si="3"/>
        <v>0</v>
      </c>
      <c r="CB30" s="72">
        <f t="shared" si="3"/>
        <v>0</v>
      </c>
      <c r="CC30" s="72">
        <f t="shared" si="16"/>
        <v>0</v>
      </c>
      <c r="CD30" s="73">
        <f t="shared" si="16"/>
        <v>0</v>
      </c>
      <c r="CE30" s="70">
        <f t="shared" si="17"/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87">
        <v>0</v>
      </c>
    </row>
    <row r="31" spans="3:89" ht="15" customHeight="1" x14ac:dyDescent="0.15">
      <c r="C31" s="5"/>
      <c r="D31" s="31" t="s">
        <v>32</v>
      </c>
      <c r="E31" s="161">
        <v>271</v>
      </c>
      <c r="F31" s="54">
        <f t="shared" si="0"/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56">
        <f t="shared" si="4"/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5">
        <v>0</v>
      </c>
      <c r="T31" s="58">
        <f t="shared" si="5"/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6">
        <v>0</v>
      </c>
      <c r="AA31" s="58">
        <f t="shared" si="6"/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7">
        <v>0</v>
      </c>
      <c r="AH31" s="61">
        <f t="shared" si="1"/>
        <v>208.03899999999999</v>
      </c>
      <c r="AI31" s="72">
        <v>0</v>
      </c>
      <c r="AJ31" s="72">
        <v>0</v>
      </c>
      <c r="AK31" s="72">
        <v>208.03899999999999</v>
      </c>
      <c r="AL31" s="72">
        <v>0</v>
      </c>
      <c r="AM31" s="72">
        <v>0</v>
      </c>
      <c r="AN31" s="78">
        <v>0</v>
      </c>
      <c r="AO31" s="63">
        <f t="shared" si="7"/>
        <v>510.88679999999999</v>
      </c>
      <c r="AP31" s="72">
        <v>0</v>
      </c>
      <c r="AQ31" s="72">
        <v>0</v>
      </c>
      <c r="AR31" s="72">
        <v>510.88679999999999</v>
      </c>
      <c r="AS31" s="72">
        <v>0</v>
      </c>
      <c r="AT31" s="72">
        <v>0</v>
      </c>
      <c r="AU31" s="79">
        <v>0</v>
      </c>
      <c r="AV31" s="65">
        <f t="shared" si="8"/>
        <v>2.5842999999999998</v>
      </c>
      <c r="AW31" s="72">
        <v>0</v>
      </c>
      <c r="AX31" s="72">
        <v>0</v>
      </c>
      <c r="AY31" s="72">
        <v>2.5842999999999998</v>
      </c>
      <c r="AZ31" s="72">
        <v>0</v>
      </c>
      <c r="BA31" s="72">
        <v>0</v>
      </c>
      <c r="BB31" s="80">
        <v>0</v>
      </c>
      <c r="BC31" s="67">
        <f t="shared" si="9"/>
        <v>1081.5519999999999</v>
      </c>
      <c r="BD31" s="72">
        <v>0</v>
      </c>
      <c r="BE31" s="72">
        <v>0</v>
      </c>
      <c r="BF31" s="72">
        <v>1081.5519999999999</v>
      </c>
      <c r="BG31" s="72">
        <v>0</v>
      </c>
      <c r="BH31" s="72">
        <v>0</v>
      </c>
      <c r="BI31" s="82">
        <v>0</v>
      </c>
      <c r="BJ31" s="54">
        <f t="shared" si="10"/>
        <v>208.03899999999999</v>
      </c>
      <c r="BK31" s="72">
        <f t="shared" si="11"/>
        <v>0</v>
      </c>
      <c r="BL31" s="72">
        <f t="shared" si="11"/>
        <v>0</v>
      </c>
      <c r="BM31" s="72">
        <f t="shared" si="11"/>
        <v>208.03899999999999</v>
      </c>
      <c r="BN31" s="72">
        <f t="shared" si="11"/>
        <v>0</v>
      </c>
      <c r="BO31" s="72">
        <v>0</v>
      </c>
      <c r="BP31" s="88">
        <v>0</v>
      </c>
      <c r="BQ31" s="56">
        <f t="shared" si="12"/>
        <v>510.88679999999999</v>
      </c>
      <c r="BR31" s="72">
        <f t="shared" si="13"/>
        <v>0</v>
      </c>
      <c r="BS31" s="72">
        <f t="shared" si="2"/>
        <v>0</v>
      </c>
      <c r="BT31" s="72">
        <f t="shared" si="2"/>
        <v>510.88679999999999</v>
      </c>
      <c r="BU31" s="72">
        <f t="shared" si="2"/>
        <v>0</v>
      </c>
      <c r="BV31" s="72">
        <v>0</v>
      </c>
      <c r="BW31" s="89">
        <v>0</v>
      </c>
      <c r="BX31" s="70">
        <f t="shared" si="14"/>
        <v>1525.6270999999999</v>
      </c>
      <c r="BY31" s="72">
        <f t="shared" si="15"/>
        <v>0</v>
      </c>
      <c r="BZ31" s="72">
        <f t="shared" si="3"/>
        <v>0</v>
      </c>
      <c r="CA31" s="72">
        <f t="shared" si="3"/>
        <v>1525.6270999999999</v>
      </c>
      <c r="CB31" s="72">
        <f t="shared" si="3"/>
        <v>0</v>
      </c>
      <c r="CC31" s="72">
        <f t="shared" si="16"/>
        <v>0</v>
      </c>
      <c r="CD31" s="73">
        <f t="shared" si="16"/>
        <v>0</v>
      </c>
      <c r="CE31" s="70">
        <f t="shared" si="17"/>
        <v>66.811700000000002</v>
      </c>
      <c r="CF31" s="72">
        <v>0</v>
      </c>
      <c r="CG31" s="72">
        <v>0</v>
      </c>
      <c r="CH31" s="72">
        <v>66.811700000000002</v>
      </c>
      <c r="CI31" s="72">
        <v>0</v>
      </c>
      <c r="CJ31" s="72">
        <v>0</v>
      </c>
      <c r="CK31" s="87">
        <v>0</v>
      </c>
    </row>
    <row r="32" spans="3:89" ht="33.75" x14ac:dyDescent="0.15">
      <c r="C32" s="5"/>
      <c r="D32" s="31" t="s">
        <v>34</v>
      </c>
      <c r="E32" s="161">
        <v>300</v>
      </c>
      <c r="F32" s="54">
        <f>SUM(F33:F39)</f>
        <v>257.55400000000003</v>
      </c>
      <c r="G32" s="54">
        <f>SUM(G33:G39)</f>
        <v>13.964</v>
      </c>
      <c r="H32" s="54">
        <f>SUM(H33:H39)</f>
        <v>0</v>
      </c>
      <c r="I32" s="54">
        <f>SUM(I33:I39)</f>
        <v>243.58999999999997</v>
      </c>
      <c r="J32" s="54">
        <f>SUM(J33:J39)</f>
        <v>0</v>
      </c>
      <c r="K32" s="54">
        <v>0</v>
      </c>
      <c r="L32" s="55">
        <v>0</v>
      </c>
      <c r="M32" s="56">
        <f>SUM(M33:M39)</f>
        <v>949.26939999999991</v>
      </c>
      <c r="N32" s="56">
        <f>SUM(N33:N39)</f>
        <v>38.919899999999998</v>
      </c>
      <c r="O32" s="56">
        <f>SUM(O33:O39)</f>
        <v>0</v>
      </c>
      <c r="P32" s="56">
        <f>SUM(P33:P39)</f>
        <v>910.34950000000003</v>
      </c>
      <c r="Q32" s="56">
        <f>SUM(Q33:Q39)</f>
        <v>0</v>
      </c>
      <c r="R32" s="54">
        <v>0</v>
      </c>
      <c r="S32" s="57">
        <v>0</v>
      </c>
      <c r="T32" s="58">
        <f>SUM(T33:T39)</f>
        <v>0</v>
      </c>
      <c r="U32" s="58">
        <f>SUM(U33:U39)</f>
        <v>0</v>
      </c>
      <c r="V32" s="58">
        <f>SUM(V33:V39)</f>
        <v>0</v>
      </c>
      <c r="W32" s="58">
        <f>SUM(W33:W39)</f>
        <v>0</v>
      </c>
      <c r="X32" s="58">
        <f>SUM(X33:X39)</f>
        <v>0</v>
      </c>
      <c r="Y32" s="54">
        <v>0</v>
      </c>
      <c r="Z32" s="59">
        <v>0</v>
      </c>
      <c r="AA32" s="58">
        <f>SUM(AA33:AA39)</f>
        <v>0</v>
      </c>
      <c r="AB32" s="58">
        <f>SUM(AB33:AB39)</f>
        <v>0</v>
      </c>
      <c r="AC32" s="58">
        <f>SUM(AC33:AC39)</f>
        <v>0</v>
      </c>
      <c r="AD32" s="58">
        <f>SUM(AD33:AD39)</f>
        <v>0</v>
      </c>
      <c r="AE32" s="58">
        <f>SUM(AE33:AE39)</f>
        <v>0</v>
      </c>
      <c r="AF32" s="54">
        <v>0</v>
      </c>
      <c r="AG32" s="60">
        <v>0</v>
      </c>
      <c r="AH32" s="61">
        <f t="shared" ref="AH32:BN32" si="18">SUM(AH33:AH39)</f>
        <v>0</v>
      </c>
      <c r="AI32" s="61">
        <f t="shared" si="18"/>
        <v>0</v>
      </c>
      <c r="AJ32" s="61">
        <f t="shared" si="18"/>
        <v>0</v>
      </c>
      <c r="AK32" s="61">
        <f t="shared" si="18"/>
        <v>0</v>
      </c>
      <c r="AL32" s="61">
        <f t="shared" si="18"/>
        <v>0</v>
      </c>
      <c r="AM32" s="54">
        <f t="shared" si="18"/>
        <v>0</v>
      </c>
      <c r="AN32" s="62">
        <f t="shared" si="18"/>
        <v>0</v>
      </c>
      <c r="AO32" s="63">
        <f t="shared" si="18"/>
        <v>0</v>
      </c>
      <c r="AP32" s="63">
        <f t="shared" si="18"/>
        <v>0</v>
      </c>
      <c r="AQ32" s="63">
        <f t="shared" si="18"/>
        <v>0</v>
      </c>
      <c r="AR32" s="63">
        <f t="shared" si="18"/>
        <v>0</v>
      </c>
      <c r="AS32" s="63">
        <f t="shared" si="18"/>
        <v>0</v>
      </c>
      <c r="AT32" s="54">
        <f t="shared" si="18"/>
        <v>0</v>
      </c>
      <c r="AU32" s="64">
        <f t="shared" si="18"/>
        <v>0</v>
      </c>
      <c r="AV32" s="65">
        <f t="shared" si="18"/>
        <v>0</v>
      </c>
      <c r="AW32" s="65">
        <f t="shared" si="18"/>
        <v>0</v>
      </c>
      <c r="AX32" s="65">
        <f t="shared" si="18"/>
        <v>0</v>
      </c>
      <c r="AY32" s="65">
        <f t="shared" si="18"/>
        <v>0</v>
      </c>
      <c r="AZ32" s="65">
        <f t="shared" si="18"/>
        <v>0</v>
      </c>
      <c r="BA32" s="54">
        <f t="shared" si="18"/>
        <v>0</v>
      </c>
      <c r="BB32" s="66">
        <f t="shared" si="18"/>
        <v>0</v>
      </c>
      <c r="BC32" s="67">
        <f t="shared" si="18"/>
        <v>0</v>
      </c>
      <c r="BD32" s="67">
        <f t="shared" si="18"/>
        <v>0</v>
      </c>
      <c r="BE32" s="67">
        <f t="shared" si="18"/>
        <v>0</v>
      </c>
      <c r="BF32" s="67">
        <f t="shared" si="18"/>
        <v>0</v>
      </c>
      <c r="BG32" s="67">
        <f t="shared" si="18"/>
        <v>0</v>
      </c>
      <c r="BH32" s="54">
        <f t="shared" si="18"/>
        <v>0</v>
      </c>
      <c r="BI32" s="68">
        <f t="shared" si="18"/>
        <v>0</v>
      </c>
      <c r="BJ32" s="54">
        <f t="shared" si="18"/>
        <v>257.55400000000003</v>
      </c>
      <c r="BK32" s="54">
        <f t="shared" si="18"/>
        <v>13.964</v>
      </c>
      <c r="BL32" s="54">
        <f t="shared" si="18"/>
        <v>0</v>
      </c>
      <c r="BM32" s="54">
        <f t="shared" si="18"/>
        <v>243.58999999999997</v>
      </c>
      <c r="BN32" s="54">
        <f t="shared" si="18"/>
        <v>0</v>
      </c>
      <c r="BO32" s="54">
        <v>0</v>
      </c>
      <c r="BP32" s="91">
        <v>0</v>
      </c>
      <c r="BQ32" s="56">
        <f>SUM(BQ33:BQ39)</f>
        <v>949.26939999999991</v>
      </c>
      <c r="BR32" s="56">
        <f>SUM(BR33:BR39)</f>
        <v>38.919899999999998</v>
      </c>
      <c r="BS32" s="56">
        <f>SUM(BS33:BS39)</f>
        <v>0</v>
      </c>
      <c r="BT32" s="56">
        <f>SUM(BT33:BT39)</f>
        <v>910.34950000000003</v>
      </c>
      <c r="BU32" s="56">
        <f>SUM(BU33:BU39)</f>
        <v>0</v>
      </c>
      <c r="BV32" s="54">
        <v>0</v>
      </c>
      <c r="BW32" s="54">
        <v>0</v>
      </c>
      <c r="BX32" s="69">
        <f>SUM(BX33:BX39)</f>
        <v>949.26939999999991</v>
      </c>
      <c r="BY32" s="69">
        <f>SUM(BY33:BY39)</f>
        <v>38.919899999999998</v>
      </c>
      <c r="BZ32" s="69">
        <f>SUM(BZ33:BZ39)</f>
        <v>0</v>
      </c>
      <c r="CA32" s="69">
        <f>SUM(CA33:CA39)</f>
        <v>910.34950000000003</v>
      </c>
      <c r="CB32" s="69">
        <f>SUM(CB33:CB39)</f>
        <v>0</v>
      </c>
      <c r="CC32" s="70">
        <v>0</v>
      </c>
      <c r="CD32" s="54">
        <v>0</v>
      </c>
      <c r="CE32" s="69">
        <f>SUM(CE33:CE39)</f>
        <v>0</v>
      </c>
      <c r="CF32" s="69">
        <f>SUM(CF33:CF39)</f>
        <v>0</v>
      </c>
      <c r="CG32" s="69">
        <f>SUM(CG33:CG39)</f>
        <v>0</v>
      </c>
      <c r="CH32" s="69">
        <f>SUM(CH33:CH39)</f>
        <v>0</v>
      </c>
      <c r="CI32" s="69">
        <f>SUM(CI33:CI39)</f>
        <v>0</v>
      </c>
      <c r="CJ32" s="70">
        <v>0</v>
      </c>
      <c r="CK32" s="71">
        <v>0</v>
      </c>
    </row>
    <row r="33" spans="3:89" ht="22.5" x14ac:dyDescent="0.15">
      <c r="C33" s="5"/>
      <c r="D33" s="31" t="s">
        <v>26</v>
      </c>
      <c r="E33" s="161">
        <v>311</v>
      </c>
      <c r="F33" s="54">
        <f>SUM(G33:I33)</f>
        <v>66.167000000000002</v>
      </c>
      <c r="G33" s="72">
        <v>0</v>
      </c>
      <c r="H33" s="72">
        <v>0</v>
      </c>
      <c r="I33" s="72">
        <v>66.167000000000002</v>
      </c>
      <c r="J33" s="72">
        <v>0</v>
      </c>
      <c r="K33" s="72">
        <v>0</v>
      </c>
      <c r="L33" s="73">
        <v>0</v>
      </c>
      <c r="M33" s="56">
        <f>SUM(N33:Q33)</f>
        <v>247.28129999999999</v>
      </c>
      <c r="N33" s="72">
        <v>0</v>
      </c>
      <c r="O33" s="72">
        <v>0</v>
      </c>
      <c r="P33" s="74">
        <v>247.28129999999999</v>
      </c>
      <c r="Q33" s="72">
        <v>0</v>
      </c>
      <c r="R33" s="72">
        <v>0</v>
      </c>
      <c r="S33" s="75">
        <v>0</v>
      </c>
      <c r="T33" s="58">
        <f>SUM(U33:X33)</f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6">
        <v>0</v>
      </c>
      <c r="AA33" s="58">
        <f>SUM(AB33:AE33)</f>
        <v>0</v>
      </c>
      <c r="AB33" s="72">
        <v>0</v>
      </c>
      <c r="AC33" s="72">
        <v>0</v>
      </c>
      <c r="AD33" s="72">
        <v>0</v>
      </c>
      <c r="AE33" s="72">
        <v>0</v>
      </c>
      <c r="AF33" s="72">
        <v>0</v>
      </c>
      <c r="AG33" s="77">
        <v>0</v>
      </c>
      <c r="AH33" s="61">
        <f>SUM(AI33:AL33)</f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78">
        <v>0</v>
      </c>
      <c r="AO33" s="63">
        <f>SUM(AP33:AS33)</f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9">
        <v>0</v>
      </c>
      <c r="AV33" s="65">
        <f>SUM(AW33:AZ33)</f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80">
        <v>0</v>
      </c>
      <c r="BC33" s="67">
        <f>SUM(BD33:BG33)</f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82">
        <v>0</v>
      </c>
      <c r="BJ33" s="54">
        <f>SUM(BK33:BN33)</f>
        <v>66.167000000000002</v>
      </c>
      <c r="BK33" s="72">
        <f>SUM(G33+U33+AI33)</f>
        <v>0</v>
      </c>
      <c r="BL33" s="72">
        <f t="shared" ref="BL33:BN39" si="19">SUM(H33+V33+AJ33)</f>
        <v>0</v>
      </c>
      <c r="BM33" s="72">
        <f t="shared" si="19"/>
        <v>66.167000000000002</v>
      </c>
      <c r="BN33" s="72">
        <f t="shared" si="19"/>
        <v>0</v>
      </c>
      <c r="BO33" s="72">
        <v>0</v>
      </c>
      <c r="BP33" s="88">
        <v>0</v>
      </c>
      <c r="BQ33" s="56">
        <f>SUM(BR33:BU33)</f>
        <v>247.28129999999999</v>
      </c>
      <c r="BR33" s="72">
        <f t="shared" ref="BR33:BU39" si="20">SUM(N33+AB33+AP33 )</f>
        <v>0</v>
      </c>
      <c r="BS33" s="72">
        <f t="shared" si="20"/>
        <v>0</v>
      </c>
      <c r="BT33" s="92">
        <f t="shared" si="20"/>
        <v>247.28129999999999</v>
      </c>
      <c r="BU33" s="72">
        <f t="shared" si="20"/>
        <v>0</v>
      </c>
      <c r="BV33" s="72">
        <f>SUM(R33+AF33+AT33+BH33)</f>
        <v>0</v>
      </c>
      <c r="BW33" s="89">
        <f>SUM(S33+AG33+AU33+BI33)</f>
        <v>0</v>
      </c>
      <c r="BX33" s="83">
        <f>SUM(BY33:CB33)</f>
        <v>247.28129999999999</v>
      </c>
      <c r="BY33" s="84">
        <f t="shared" ref="BY33:CB39" si="21">SUM(BD33+BR33-CF33)</f>
        <v>0</v>
      </c>
      <c r="BZ33" s="84">
        <f t="shared" si="21"/>
        <v>0</v>
      </c>
      <c r="CA33" s="93">
        <f t="shared" si="21"/>
        <v>247.28129999999999</v>
      </c>
      <c r="CB33" s="84">
        <f t="shared" si="21"/>
        <v>0</v>
      </c>
      <c r="CC33" s="72">
        <f t="shared" ref="CC33:CD39" si="22">SUM(BV33-CJ33)</f>
        <v>0</v>
      </c>
      <c r="CD33" s="73">
        <f t="shared" si="22"/>
        <v>0</v>
      </c>
      <c r="CE33" s="83">
        <v>0</v>
      </c>
      <c r="CF33" s="84">
        <v>0</v>
      </c>
      <c r="CG33" s="84">
        <v>0</v>
      </c>
      <c r="CH33" s="84">
        <v>0</v>
      </c>
      <c r="CI33" s="84">
        <v>0</v>
      </c>
      <c r="CJ33" s="72">
        <v>0</v>
      </c>
      <c r="CK33" s="87">
        <v>0</v>
      </c>
    </row>
    <row r="34" spans="3:89" ht="22.5" x14ac:dyDescent="0.15">
      <c r="C34" s="5"/>
      <c r="D34" s="31" t="s">
        <v>27</v>
      </c>
      <c r="E34" s="161">
        <v>321</v>
      </c>
      <c r="F34" s="54">
        <f t="shared" ref="F34:F39" si="23">SUM(G34:I34)</f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56">
        <f t="shared" ref="M34:M39" si="24">SUM(N34:Q34)</f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5">
        <v>0</v>
      </c>
      <c r="T34" s="58">
        <f t="shared" ref="T34:T39" si="25">SUM(U34:X34)</f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6">
        <v>0</v>
      </c>
      <c r="AA34" s="58">
        <f t="shared" ref="AA34:AA39" si="26">SUM(AB34:AE34)</f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7">
        <v>0</v>
      </c>
      <c r="AH34" s="61">
        <f t="shared" ref="AH34:AH39" si="27">SUM(AI34:AL34)</f>
        <v>0</v>
      </c>
      <c r="AI34" s="72">
        <v>0</v>
      </c>
      <c r="AJ34" s="72">
        <v>0</v>
      </c>
      <c r="AK34" s="72">
        <v>0</v>
      </c>
      <c r="AL34" s="72">
        <v>0</v>
      </c>
      <c r="AM34" s="72">
        <v>0</v>
      </c>
      <c r="AN34" s="78">
        <v>0</v>
      </c>
      <c r="AO34" s="63">
        <f t="shared" ref="AO34:AO39" si="28">SUM(AP34:AS34)</f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9">
        <v>0</v>
      </c>
      <c r="AV34" s="65">
        <f t="shared" ref="AV34:AV39" si="29">SUM(AW34:AZ34)</f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80">
        <v>0</v>
      </c>
      <c r="BC34" s="67">
        <f t="shared" ref="BC34:BC39" si="30">SUM(BD34:BG34)</f>
        <v>0</v>
      </c>
      <c r="BD34" s="72">
        <v>0</v>
      </c>
      <c r="BE34" s="72">
        <v>0</v>
      </c>
      <c r="BF34" s="72">
        <v>0</v>
      </c>
      <c r="BG34" s="72">
        <v>0</v>
      </c>
      <c r="BH34" s="72">
        <v>0</v>
      </c>
      <c r="BI34" s="82">
        <v>0</v>
      </c>
      <c r="BJ34" s="54">
        <f t="shared" ref="BJ34:BJ39" si="31">SUM(BK34:BN34)</f>
        <v>0</v>
      </c>
      <c r="BK34" s="72">
        <f t="shared" ref="BK34:BK39" si="32">SUM(G34+U34+AI34)</f>
        <v>0</v>
      </c>
      <c r="BL34" s="72">
        <f t="shared" si="19"/>
        <v>0</v>
      </c>
      <c r="BM34" s="72">
        <f t="shared" si="19"/>
        <v>0</v>
      </c>
      <c r="BN34" s="72">
        <f t="shared" si="19"/>
        <v>0</v>
      </c>
      <c r="BO34" s="72">
        <v>0</v>
      </c>
      <c r="BP34" s="88">
        <v>0</v>
      </c>
      <c r="BQ34" s="56">
        <f t="shared" ref="BQ34:BQ39" si="33">SUM(BR34:BU34)</f>
        <v>0</v>
      </c>
      <c r="BR34" s="72">
        <f t="shared" si="20"/>
        <v>0</v>
      </c>
      <c r="BS34" s="72">
        <f t="shared" si="20"/>
        <v>0</v>
      </c>
      <c r="BT34" s="72">
        <f t="shared" si="20"/>
        <v>0</v>
      </c>
      <c r="BU34" s="72">
        <f t="shared" si="20"/>
        <v>0</v>
      </c>
      <c r="BV34" s="72">
        <v>0</v>
      </c>
      <c r="BW34" s="89">
        <v>0</v>
      </c>
      <c r="BX34" s="70">
        <f t="shared" ref="BX34:BX39" si="34">SUM(BY34:CB34)</f>
        <v>0</v>
      </c>
      <c r="BY34" s="72">
        <f t="shared" si="21"/>
        <v>0</v>
      </c>
      <c r="BZ34" s="72">
        <f t="shared" si="21"/>
        <v>0</v>
      </c>
      <c r="CA34" s="72">
        <f t="shared" si="21"/>
        <v>0</v>
      </c>
      <c r="CB34" s="72">
        <f t="shared" si="21"/>
        <v>0</v>
      </c>
      <c r="CC34" s="72">
        <f t="shared" si="22"/>
        <v>0</v>
      </c>
      <c r="CD34" s="73">
        <f t="shared" si="22"/>
        <v>0</v>
      </c>
      <c r="CE34" s="70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87">
        <v>0</v>
      </c>
    </row>
    <row r="35" spans="3:89" ht="15" customHeight="1" x14ac:dyDescent="0.15">
      <c r="C35" s="5"/>
      <c r="D35" s="31" t="s">
        <v>28</v>
      </c>
      <c r="E35" s="161">
        <v>331</v>
      </c>
      <c r="F35" s="54">
        <f t="shared" si="23"/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56">
        <f t="shared" si="24"/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5">
        <v>0</v>
      </c>
      <c r="T35" s="58">
        <f t="shared" si="25"/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6">
        <v>0</v>
      </c>
      <c r="AA35" s="58">
        <f t="shared" si="26"/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7">
        <v>0</v>
      </c>
      <c r="AH35" s="61">
        <f t="shared" si="27"/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8">
        <v>0</v>
      </c>
      <c r="AO35" s="63">
        <f t="shared" si="28"/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9">
        <v>0</v>
      </c>
      <c r="AV35" s="65">
        <f t="shared" si="29"/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80">
        <v>0</v>
      </c>
      <c r="BC35" s="67">
        <f t="shared" si="30"/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82">
        <v>0</v>
      </c>
      <c r="BJ35" s="54">
        <f t="shared" si="31"/>
        <v>0</v>
      </c>
      <c r="BK35" s="72">
        <f t="shared" si="32"/>
        <v>0</v>
      </c>
      <c r="BL35" s="72">
        <f t="shared" si="19"/>
        <v>0</v>
      </c>
      <c r="BM35" s="72">
        <f t="shared" si="19"/>
        <v>0</v>
      </c>
      <c r="BN35" s="72">
        <f t="shared" si="19"/>
        <v>0</v>
      </c>
      <c r="BO35" s="72">
        <v>0</v>
      </c>
      <c r="BP35" s="88">
        <v>0</v>
      </c>
      <c r="BQ35" s="56">
        <f t="shared" si="33"/>
        <v>0</v>
      </c>
      <c r="BR35" s="72">
        <f t="shared" si="20"/>
        <v>0</v>
      </c>
      <c r="BS35" s="72">
        <f t="shared" si="20"/>
        <v>0</v>
      </c>
      <c r="BT35" s="72">
        <f t="shared" si="20"/>
        <v>0</v>
      </c>
      <c r="BU35" s="72">
        <f t="shared" si="20"/>
        <v>0</v>
      </c>
      <c r="BV35" s="72">
        <v>0</v>
      </c>
      <c r="BW35" s="89">
        <v>0</v>
      </c>
      <c r="BX35" s="70">
        <f t="shared" si="34"/>
        <v>0</v>
      </c>
      <c r="BY35" s="72">
        <f t="shared" si="21"/>
        <v>0</v>
      </c>
      <c r="BZ35" s="72">
        <f t="shared" si="21"/>
        <v>0</v>
      </c>
      <c r="CA35" s="72">
        <f t="shared" si="21"/>
        <v>0</v>
      </c>
      <c r="CB35" s="72">
        <f t="shared" si="21"/>
        <v>0</v>
      </c>
      <c r="CC35" s="72">
        <f t="shared" si="22"/>
        <v>0</v>
      </c>
      <c r="CD35" s="73">
        <f t="shared" si="22"/>
        <v>0</v>
      </c>
      <c r="CE35" s="70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87">
        <v>0</v>
      </c>
    </row>
    <row r="36" spans="3:89" ht="15" customHeight="1" x14ac:dyDescent="0.15">
      <c r="C36" s="5"/>
      <c r="D36" s="31" t="s">
        <v>29</v>
      </c>
      <c r="E36" s="161">
        <v>341</v>
      </c>
      <c r="F36" s="54">
        <f t="shared" si="23"/>
        <v>128.79300000000001</v>
      </c>
      <c r="G36" s="94">
        <v>13.964</v>
      </c>
      <c r="H36" s="94">
        <v>0</v>
      </c>
      <c r="I36" s="94">
        <v>114.82899999999999</v>
      </c>
      <c r="J36" s="94">
        <v>0</v>
      </c>
      <c r="K36" s="94">
        <v>0</v>
      </c>
      <c r="L36" s="95">
        <v>0</v>
      </c>
      <c r="M36" s="56">
        <f t="shared" si="24"/>
        <v>468.06119999999999</v>
      </c>
      <c r="N36" s="94">
        <v>38.919899999999998</v>
      </c>
      <c r="O36" s="94">
        <v>0</v>
      </c>
      <c r="P36" s="94">
        <v>429.1413</v>
      </c>
      <c r="Q36" s="94">
        <v>0</v>
      </c>
      <c r="R36" s="94">
        <v>0</v>
      </c>
      <c r="S36" s="96">
        <v>0</v>
      </c>
      <c r="T36" s="58">
        <f t="shared" si="25"/>
        <v>0</v>
      </c>
      <c r="U36" s="94">
        <v>0</v>
      </c>
      <c r="V36" s="94">
        <v>0</v>
      </c>
      <c r="W36" s="94">
        <v>0</v>
      </c>
      <c r="X36" s="94">
        <v>0</v>
      </c>
      <c r="Y36" s="94">
        <v>0</v>
      </c>
      <c r="Z36" s="97">
        <v>0</v>
      </c>
      <c r="AA36" s="58">
        <f t="shared" si="26"/>
        <v>0</v>
      </c>
      <c r="AB36" s="94">
        <v>0</v>
      </c>
      <c r="AC36" s="94">
        <v>0</v>
      </c>
      <c r="AD36" s="94">
        <v>0</v>
      </c>
      <c r="AE36" s="94">
        <v>0</v>
      </c>
      <c r="AF36" s="94">
        <v>0</v>
      </c>
      <c r="AG36" s="98">
        <v>0</v>
      </c>
      <c r="AH36" s="61">
        <f t="shared" si="27"/>
        <v>0</v>
      </c>
      <c r="AI36" s="94">
        <v>0</v>
      </c>
      <c r="AJ36" s="94">
        <v>0</v>
      </c>
      <c r="AK36" s="94">
        <v>0</v>
      </c>
      <c r="AL36" s="94">
        <v>0</v>
      </c>
      <c r="AM36" s="94">
        <v>0</v>
      </c>
      <c r="AN36" s="99">
        <v>0</v>
      </c>
      <c r="AO36" s="63">
        <f t="shared" si="28"/>
        <v>0</v>
      </c>
      <c r="AP36" s="94">
        <v>0</v>
      </c>
      <c r="AQ36" s="94">
        <v>0</v>
      </c>
      <c r="AR36" s="94">
        <v>0</v>
      </c>
      <c r="AS36" s="94">
        <v>0</v>
      </c>
      <c r="AT36" s="94">
        <v>0</v>
      </c>
      <c r="AU36" s="100">
        <v>0</v>
      </c>
      <c r="AV36" s="65">
        <f t="shared" si="29"/>
        <v>0</v>
      </c>
      <c r="AW36" s="94">
        <v>0</v>
      </c>
      <c r="AX36" s="94">
        <v>0</v>
      </c>
      <c r="AY36" s="94">
        <v>0</v>
      </c>
      <c r="AZ36" s="94">
        <v>0</v>
      </c>
      <c r="BA36" s="94">
        <v>0</v>
      </c>
      <c r="BB36" s="101">
        <v>0</v>
      </c>
      <c r="BC36" s="67">
        <f t="shared" si="30"/>
        <v>0</v>
      </c>
      <c r="BD36" s="94">
        <v>0</v>
      </c>
      <c r="BE36" s="94">
        <v>0</v>
      </c>
      <c r="BF36" s="94">
        <v>0</v>
      </c>
      <c r="BG36" s="94">
        <v>0</v>
      </c>
      <c r="BH36" s="94">
        <v>0</v>
      </c>
      <c r="BI36" s="102">
        <v>0</v>
      </c>
      <c r="BJ36" s="54">
        <f t="shared" si="31"/>
        <v>128.79300000000001</v>
      </c>
      <c r="BK36" s="94">
        <f t="shared" si="32"/>
        <v>13.964</v>
      </c>
      <c r="BL36" s="94">
        <f t="shared" si="19"/>
        <v>0</v>
      </c>
      <c r="BM36" s="94">
        <f t="shared" si="19"/>
        <v>114.82899999999999</v>
      </c>
      <c r="BN36" s="94">
        <f t="shared" si="19"/>
        <v>0</v>
      </c>
      <c r="BO36" s="94">
        <v>0</v>
      </c>
      <c r="BP36" s="103">
        <v>0</v>
      </c>
      <c r="BQ36" s="56">
        <f t="shared" si="33"/>
        <v>468.06119999999999</v>
      </c>
      <c r="BR36" s="94">
        <f t="shared" si="20"/>
        <v>38.919899999999998</v>
      </c>
      <c r="BS36" s="94">
        <f t="shared" si="20"/>
        <v>0</v>
      </c>
      <c r="BT36" s="94">
        <f t="shared" si="20"/>
        <v>429.1413</v>
      </c>
      <c r="BU36" s="94">
        <f t="shared" si="20"/>
        <v>0</v>
      </c>
      <c r="BV36" s="94">
        <v>0</v>
      </c>
      <c r="BW36" s="104">
        <v>0</v>
      </c>
      <c r="BX36" s="70">
        <f t="shared" si="34"/>
        <v>468.06119999999999</v>
      </c>
      <c r="BY36" s="94">
        <f t="shared" si="21"/>
        <v>38.919899999999998</v>
      </c>
      <c r="BZ36" s="94">
        <f t="shared" si="21"/>
        <v>0</v>
      </c>
      <c r="CA36" s="94">
        <f t="shared" si="21"/>
        <v>429.1413</v>
      </c>
      <c r="CB36" s="94">
        <f t="shared" si="21"/>
        <v>0</v>
      </c>
      <c r="CC36" s="94">
        <f t="shared" si="22"/>
        <v>0</v>
      </c>
      <c r="CD36" s="95">
        <f t="shared" si="22"/>
        <v>0</v>
      </c>
      <c r="CE36" s="105">
        <v>0</v>
      </c>
      <c r="CF36" s="94">
        <v>0</v>
      </c>
      <c r="CG36" s="94">
        <v>0</v>
      </c>
      <c r="CH36" s="94">
        <v>0</v>
      </c>
      <c r="CI36" s="94">
        <v>0</v>
      </c>
      <c r="CJ36" s="94">
        <v>0</v>
      </c>
      <c r="CK36" s="106">
        <v>0</v>
      </c>
    </row>
    <row r="37" spans="3:89" ht="15" customHeight="1" x14ac:dyDescent="0.15">
      <c r="C37" s="5"/>
      <c r="D37" s="31" t="s">
        <v>30</v>
      </c>
      <c r="E37" s="161">
        <v>351</v>
      </c>
      <c r="F37" s="54">
        <f t="shared" si="23"/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5">
        <v>0</v>
      </c>
      <c r="M37" s="56">
        <f t="shared" si="24"/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6">
        <v>0</v>
      </c>
      <c r="T37" s="58">
        <f t="shared" si="25"/>
        <v>0</v>
      </c>
      <c r="U37" s="94">
        <v>0</v>
      </c>
      <c r="V37" s="94">
        <v>0</v>
      </c>
      <c r="W37" s="94">
        <v>0</v>
      </c>
      <c r="X37" s="94">
        <v>0</v>
      </c>
      <c r="Y37" s="94">
        <v>0</v>
      </c>
      <c r="Z37" s="97">
        <v>0</v>
      </c>
      <c r="AA37" s="58">
        <f t="shared" si="26"/>
        <v>0</v>
      </c>
      <c r="AB37" s="94">
        <v>0</v>
      </c>
      <c r="AC37" s="94">
        <v>0</v>
      </c>
      <c r="AD37" s="94">
        <v>0</v>
      </c>
      <c r="AE37" s="94">
        <v>0</v>
      </c>
      <c r="AF37" s="94">
        <v>0</v>
      </c>
      <c r="AG37" s="98">
        <v>0</v>
      </c>
      <c r="AH37" s="61">
        <f t="shared" si="27"/>
        <v>0</v>
      </c>
      <c r="AI37" s="94">
        <v>0</v>
      </c>
      <c r="AJ37" s="94">
        <v>0</v>
      </c>
      <c r="AK37" s="94">
        <v>0</v>
      </c>
      <c r="AL37" s="94">
        <v>0</v>
      </c>
      <c r="AM37" s="94">
        <v>0</v>
      </c>
      <c r="AN37" s="99">
        <v>0</v>
      </c>
      <c r="AO37" s="63">
        <f t="shared" si="28"/>
        <v>0</v>
      </c>
      <c r="AP37" s="94">
        <v>0</v>
      </c>
      <c r="AQ37" s="94">
        <v>0</v>
      </c>
      <c r="AR37" s="94">
        <v>0</v>
      </c>
      <c r="AS37" s="94">
        <v>0</v>
      </c>
      <c r="AT37" s="94">
        <v>0</v>
      </c>
      <c r="AU37" s="100">
        <v>0</v>
      </c>
      <c r="AV37" s="65">
        <f t="shared" si="29"/>
        <v>0</v>
      </c>
      <c r="AW37" s="94">
        <v>0</v>
      </c>
      <c r="AX37" s="94">
        <v>0</v>
      </c>
      <c r="AY37" s="94">
        <v>0</v>
      </c>
      <c r="AZ37" s="94">
        <v>0</v>
      </c>
      <c r="BA37" s="94">
        <v>0</v>
      </c>
      <c r="BB37" s="101">
        <v>0</v>
      </c>
      <c r="BC37" s="67">
        <f t="shared" si="30"/>
        <v>0</v>
      </c>
      <c r="BD37" s="94">
        <v>0</v>
      </c>
      <c r="BE37" s="94">
        <v>0</v>
      </c>
      <c r="BF37" s="94">
        <v>0</v>
      </c>
      <c r="BG37" s="94">
        <v>0</v>
      </c>
      <c r="BH37" s="94">
        <v>0</v>
      </c>
      <c r="BI37" s="102">
        <v>0</v>
      </c>
      <c r="BJ37" s="54">
        <f t="shared" si="31"/>
        <v>0</v>
      </c>
      <c r="BK37" s="94">
        <f t="shared" si="32"/>
        <v>0</v>
      </c>
      <c r="BL37" s="94">
        <f t="shared" si="19"/>
        <v>0</v>
      </c>
      <c r="BM37" s="94">
        <f t="shared" si="19"/>
        <v>0</v>
      </c>
      <c r="BN37" s="94">
        <f t="shared" si="19"/>
        <v>0</v>
      </c>
      <c r="BO37" s="94">
        <v>0</v>
      </c>
      <c r="BP37" s="103">
        <v>0</v>
      </c>
      <c r="BQ37" s="56">
        <f t="shared" si="33"/>
        <v>0</v>
      </c>
      <c r="BR37" s="94">
        <f t="shared" si="20"/>
        <v>0</v>
      </c>
      <c r="BS37" s="94">
        <f t="shared" si="20"/>
        <v>0</v>
      </c>
      <c r="BT37" s="94">
        <f t="shared" si="20"/>
        <v>0</v>
      </c>
      <c r="BU37" s="94">
        <f t="shared" si="20"/>
        <v>0</v>
      </c>
      <c r="BV37" s="94">
        <v>0</v>
      </c>
      <c r="BW37" s="104">
        <v>0</v>
      </c>
      <c r="BX37" s="70">
        <f t="shared" si="34"/>
        <v>0</v>
      </c>
      <c r="BY37" s="94">
        <f t="shared" si="21"/>
        <v>0</v>
      </c>
      <c r="BZ37" s="94">
        <f t="shared" si="21"/>
        <v>0</v>
      </c>
      <c r="CA37" s="94">
        <f t="shared" si="21"/>
        <v>0</v>
      </c>
      <c r="CB37" s="94">
        <f t="shared" si="21"/>
        <v>0</v>
      </c>
      <c r="CC37" s="94">
        <f t="shared" si="22"/>
        <v>0</v>
      </c>
      <c r="CD37" s="95">
        <f t="shared" si="22"/>
        <v>0</v>
      </c>
      <c r="CE37" s="105">
        <v>0</v>
      </c>
      <c r="CF37" s="94">
        <v>0</v>
      </c>
      <c r="CG37" s="94">
        <v>0</v>
      </c>
      <c r="CH37" s="94">
        <v>0</v>
      </c>
      <c r="CI37" s="94">
        <v>0</v>
      </c>
      <c r="CJ37" s="94">
        <v>0</v>
      </c>
      <c r="CK37" s="106">
        <v>0</v>
      </c>
    </row>
    <row r="38" spans="3:89" ht="15" customHeight="1" x14ac:dyDescent="0.15">
      <c r="C38" s="5"/>
      <c r="D38" s="31" t="s">
        <v>31</v>
      </c>
      <c r="E38" s="161">
        <v>361</v>
      </c>
      <c r="F38" s="54">
        <f t="shared" si="23"/>
        <v>62.594000000000001</v>
      </c>
      <c r="G38" s="94">
        <v>0</v>
      </c>
      <c r="H38" s="94">
        <v>0</v>
      </c>
      <c r="I38" s="94">
        <v>62.594000000000001</v>
      </c>
      <c r="J38" s="94">
        <v>0</v>
      </c>
      <c r="K38" s="94">
        <v>0</v>
      </c>
      <c r="L38" s="95">
        <v>0</v>
      </c>
      <c r="M38" s="56">
        <f t="shared" si="24"/>
        <v>233.92689999999999</v>
      </c>
      <c r="N38" s="94">
        <v>0</v>
      </c>
      <c r="O38" s="94">
        <v>0</v>
      </c>
      <c r="P38" s="107">
        <v>233.92689999999999</v>
      </c>
      <c r="Q38" s="94">
        <v>0</v>
      </c>
      <c r="R38" s="94">
        <v>0</v>
      </c>
      <c r="S38" s="96">
        <v>0</v>
      </c>
      <c r="T38" s="58">
        <f t="shared" si="25"/>
        <v>0</v>
      </c>
      <c r="U38" s="94">
        <v>0</v>
      </c>
      <c r="V38" s="94">
        <v>0</v>
      </c>
      <c r="W38" s="94">
        <v>0</v>
      </c>
      <c r="X38" s="94">
        <v>0</v>
      </c>
      <c r="Y38" s="94">
        <v>0</v>
      </c>
      <c r="Z38" s="97">
        <v>0</v>
      </c>
      <c r="AA38" s="58">
        <f t="shared" si="26"/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7">
        <v>0</v>
      </c>
      <c r="AH38" s="61">
        <f t="shared" si="27"/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78">
        <v>0</v>
      </c>
      <c r="AO38" s="63">
        <f t="shared" si="28"/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9">
        <v>0</v>
      </c>
      <c r="AV38" s="65">
        <f t="shared" si="29"/>
        <v>0</v>
      </c>
      <c r="AW38" s="94">
        <v>0</v>
      </c>
      <c r="AX38" s="94">
        <v>0</v>
      </c>
      <c r="AY38" s="94">
        <v>0</v>
      </c>
      <c r="AZ38" s="94">
        <v>0</v>
      </c>
      <c r="BA38" s="94">
        <v>0</v>
      </c>
      <c r="BB38" s="102">
        <v>0</v>
      </c>
      <c r="BC38" s="67">
        <f t="shared" si="30"/>
        <v>0</v>
      </c>
      <c r="BD38" s="94">
        <v>0</v>
      </c>
      <c r="BE38" s="94">
        <v>0</v>
      </c>
      <c r="BF38" s="94">
        <v>0</v>
      </c>
      <c r="BG38" s="94">
        <v>0</v>
      </c>
      <c r="BH38" s="94">
        <v>0</v>
      </c>
      <c r="BI38" s="102">
        <v>0</v>
      </c>
      <c r="BJ38" s="54">
        <f t="shared" si="31"/>
        <v>62.594000000000001</v>
      </c>
      <c r="BK38" s="94">
        <f t="shared" si="32"/>
        <v>0</v>
      </c>
      <c r="BL38" s="94">
        <f t="shared" si="19"/>
        <v>0</v>
      </c>
      <c r="BM38" s="94">
        <f t="shared" si="19"/>
        <v>62.594000000000001</v>
      </c>
      <c r="BN38" s="94">
        <f t="shared" si="19"/>
        <v>0</v>
      </c>
      <c r="BO38" s="94">
        <v>0</v>
      </c>
      <c r="BP38" s="103">
        <v>0</v>
      </c>
      <c r="BQ38" s="56">
        <f t="shared" si="33"/>
        <v>233.92689999999999</v>
      </c>
      <c r="BR38" s="94">
        <f t="shared" si="20"/>
        <v>0</v>
      </c>
      <c r="BS38" s="94">
        <f t="shared" si="20"/>
        <v>0</v>
      </c>
      <c r="BT38" s="108">
        <f t="shared" si="20"/>
        <v>233.92689999999999</v>
      </c>
      <c r="BU38" s="94">
        <f t="shared" si="20"/>
        <v>0</v>
      </c>
      <c r="BV38" s="94">
        <v>0</v>
      </c>
      <c r="BW38" s="104">
        <v>0</v>
      </c>
      <c r="BX38" s="70">
        <f t="shared" si="34"/>
        <v>233.92689999999999</v>
      </c>
      <c r="BY38" s="94">
        <f t="shared" si="21"/>
        <v>0</v>
      </c>
      <c r="BZ38" s="94">
        <f t="shared" si="21"/>
        <v>0</v>
      </c>
      <c r="CA38" s="108">
        <f t="shared" si="21"/>
        <v>233.92689999999999</v>
      </c>
      <c r="CB38" s="94">
        <f t="shared" si="21"/>
        <v>0</v>
      </c>
      <c r="CC38" s="94">
        <f t="shared" si="22"/>
        <v>0</v>
      </c>
      <c r="CD38" s="95">
        <f t="shared" si="22"/>
        <v>0</v>
      </c>
      <c r="CE38" s="105">
        <v>0</v>
      </c>
      <c r="CF38" s="94">
        <v>0</v>
      </c>
      <c r="CG38" s="94">
        <v>0</v>
      </c>
      <c r="CH38" s="94">
        <v>0</v>
      </c>
      <c r="CI38" s="94">
        <v>0</v>
      </c>
      <c r="CJ38" s="94">
        <v>0</v>
      </c>
      <c r="CK38" s="106">
        <v>0</v>
      </c>
    </row>
    <row r="39" spans="3:89" ht="15" customHeight="1" x14ac:dyDescent="0.15">
      <c r="C39" s="5"/>
      <c r="D39" s="31" t="s">
        <v>32</v>
      </c>
      <c r="E39" s="161">
        <v>371</v>
      </c>
      <c r="F39" s="54">
        <f t="shared" si="23"/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5">
        <v>0</v>
      </c>
      <c r="M39" s="56">
        <f t="shared" si="24"/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5">
        <v>0</v>
      </c>
      <c r="T39" s="58">
        <f t="shared" si="25"/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6">
        <v>0</v>
      </c>
      <c r="AA39" s="58">
        <f t="shared" si="26"/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7">
        <v>0</v>
      </c>
      <c r="AH39" s="61">
        <f t="shared" si="27"/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78">
        <v>0</v>
      </c>
      <c r="AO39" s="63">
        <f t="shared" si="28"/>
        <v>0</v>
      </c>
      <c r="AP39" s="72">
        <v>0</v>
      </c>
      <c r="AQ39" s="72">
        <v>0</v>
      </c>
      <c r="AR39" s="72">
        <v>0</v>
      </c>
      <c r="AS39" s="72">
        <v>0</v>
      </c>
      <c r="AT39" s="72">
        <v>0</v>
      </c>
      <c r="AU39" s="79">
        <v>0</v>
      </c>
      <c r="AV39" s="65">
        <f t="shared" si="29"/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80">
        <v>0</v>
      </c>
      <c r="BC39" s="67">
        <f t="shared" si="30"/>
        <v>0</v>
      </c>
      <c r="BD39" s="72">
        <v>0</v>
      </c>
      <c r="BE39" s="72">
        <v>0</v>
      </c>
      <c r="BF39" s="72">
        <v>0</v>
      </c>
      <c r="BG39" s="72">
        <v>0</v>
      </c>
      <c r="BH39" s="72">
        <v>0</v>
      </c>
      <c r="BI39" s="82">
        <v>0</v>
      </c>
      <c r="BJ39" s="54">
        <f t="shared" si="31"/>
        <v>0</v>
      </c>
      <c r="BK39" s="72">
        <f t="shared" si="32"/>
        <v>0</v>
      </c>
      <c r="BL39" s="72">
        <f t="shared" si="19"/>
        <v>0</v>
      </c>
      <c r="BM39" s="72">
        <f t="shared" si="19"/>
        <v>0</v>
      </c>
      <c r="BN39" s="72">
        <f t="shared" si="19"/>
        <v>0</v>
      </c>
      <c r="BO39" s="72">
        <v>0</v>
      </c>
      <c r="BP39" s="88">
        <v>0</v>
      </c>
      <c r="BQ39" s="56">
        <f t="shared" si="33"/>
        <v>0</v>
      </c>
      <c r="BR39" s="72">
        <f t="shared" si="20"/>
        <v>0</v>
      </c>
      <c r="BS39" s="72">
        <f t="shared" si="20"/>
        <v>0</v>
      </c>
      <c r="BT39" s="72">
        <f t="shared" si="20"/>
        <v>0</v>
      </c>
      <c r="BU39" s="72">
        <f t="shared" si="20"/>
        <v>0</v>
      </c>
      <c r="BV39" s="72">
        <v>0</v>
      </c>
      <c r="BW39" s="89">
        <v>0</v>
      </c>
      <c r="BX39" s="70">
        <f t="shared" si="34"/>
        <v>0</v>
      </c>
      <c r="BY39" s="72">
        <f t="shared" si="21"/>
        <v>0</v>
      </c>
      <c r="BZ39" s="72">
        <f t="shared" si="21"/>
        <v>0</v>
      </c>
      <c r="CA39" s="72">
        <f t="shared" si="21"/>
        <v>0</v>
      </c>
      <c r="CB39" s="72">
        <f t="shared" si="21"/>
        <v>0</v>
      </c>
      <c r="CC39" s="72">
        <f t="shared" si="22"/>
        <v>0</v>
      </c>
      <c r="CD39" s="73">
        <f t="shared" si="22"/>
        <v>0</v>
      </c>
      <c r="CE39" s="70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87">
        <v>0</v>
      </c>
    </row>
    <row r="40" spans="3:89" ht="33.75" x14ac:dyDescent="0.15">
      <c r="C40" s="5"/>
      <c r="D40" s="31" t="s">
        <v>35</v>
      </c>
      <c r="E40" s="161">
        <v>400</v>
      </c>
      <c r="F40" s="54">
        <f>SUM(F41:F47)</f>
        <v>1239.5050000000001</v>
      </c>
      <c r="G40" s="54">
        <f>SUM(G41:G47)</f>
        <v>3.5950000000000002</v>
      </c>
      <c r="H40" s="54">
        <f>SUM(H41:H47)</f>
        <v>0</v>
      </c>
      <c r="I40" s="54">
        <f>SUM(I41:I47)</f>
        <v>603.96600000000001</v>
      </c>
      <c r="J40" s="54">
        <f>SUM(J41:J47)</f>
        <v>631.94400000000007</v>
      </c>
      <c r="K40" s="109">
        <v>0</v>
      </c>
      <c r="L40" s="110">
        <v>0</v>
      </c>
      <c r="M40" s="56">
        <f>SUM(M41:M47)</f>
        <v>4759.5532999999996</v>
      </c>
      <c r="N40" s="56">
        <f>SUM(N41:N47)</f>
        <v>10.085699999999999</v>
      </c>
      <c r="O40" s="56">
        <f>SUM(O41:O47)</f>
        <v>0</v>
      </c>
      <c r="P40" s="56">
        <f>SUM(P41:P47)</f>
        <v>2260.5301999999997</v>
      </c>
      <c r="Q40" s="56">
        <f>SUM(Q41:Q47)</f>
        <v>2488.9373999999998</v>
      </c>
      <c r="R40" s="109">
        <v>0</v>
      </c>
      <c r="S40" s="111">
        <v>0</v>
      </c>
      <c r="T40" s="58">
        <f>SUM(T41:T47)</f>
        <v>1.206</v>
      </c>
      <c r="U40" s="58">
        <f>SUM(U41:U47)</f>
        <v>0</v>
      </c>
      <c r="V40" s="58">
        <f>SUM(V41:V47)</f>
        <v>0</v>
      </c>
      <c r="W40" s="58">
        <f>SUM(W41:W47)</f>
        <v>1.206</v>
      </c>
      <c r="X40" s="58">
        <f>SUM(X41:X47)</f>
        <v>0</v>
      </c>
      <c r="Y40" s="109">
        <v>0</v>
      </c>
      <c r="Z40" s="112">
        <v>0</v>
      </c>
      <c r="AA40" s="58">
        <f>SUM(AA41:AA47)</f>
        <v>4.5549999999999997</v>
      </c>
      <c r="AB40" s="58">
        <f>SUM(AB41:AB47)</f>
        <v>0</v>
      </c>
      <c r="AC40" s="58">
        <f>SUM(AC41:AC47)</f>
        <v>0</v>
      </c>
      <c r="AD40" s="58">
        <f>SUM(AD41:AD47)</f>
        <v>4.5549999999999997</v>
      </c>
      <c r="AE40" s="58">
        <f>SUM(AE41:AE47)</f>
        <v>0</v>
      </c>
      <c r="AF40" s="109">
        <v>0</v>
      </c>
      <c r="AG40" s="113">
        <v>0</v>
      </c>
      <c r="AH40" s="61">
        <f>SUM(AH41:AH47)</f>
        <v>0</v>
      </c>
      <c r="AI40" s="61">
        <f>SUM(AI41:AI47)</f>
        <v>0</v>
      </c>
      <c r="AJ40" s="61">
        <f>SUM(AJ41:AJ47)</f>
        <v>0</v>
      </c>
      <c r="AK40" s="61">
        <f>SUM(AK41:AK47)</f>
        <v>0</v>
      </c>
      <c r="AL40" s="61">
        <f>SUM(AL41:AL47)</f>
        <v>0</v>
      </c>
      <c r="AM40" s="54">
        <v>0</v>
      </c>
      <c r="AN40" s="62">
        <v>0</v>
      </c>
      <c r="AO40" s="63">
        <f>SUM(AO41:AO47)</f>
        <v>0</v>
      </c>
      <c r="AP40" s="63">
        <f>SUM(AP41:AP47)</f>
        <v>0</v>
      </c>
      <c r="AQ40" s="63">
        <f>SUM(AQ41:AQ47)</f>
        <v>0</v>
      </c>
      <c r="AR40" s="63">
        <f>SUM(AR41:AR47)</f>
        <v>0</v>
      </c>
      <c r="AS40" s="63">
        <f>SUM(AS41:AS47)</f>
        <v>0</v>
      </c>
      <c r="AT40" s="54">
        <v>0</v>
      </c>
      <c r="AU40" s="64">
        <v>0</v>
      </c>
      <c r="AV40" s="65">
        <f>SUM(AV41:AV47)</f>
        <v>0</v>
      </c>
      <c r="AW40" s="65">
        <f>SUM(AW41:AW47)</f>
        <v>0</v>
      </c>
      <c r="AX40" s="65">
        <f>SUM(AX41:AX47)</f>
        <v>0</v>
      </c>
      <c r="AY40" s="65">
        <f>SUM(AY41:AY47)</f>
        <v>0</v>
      </c>
      <c r="AZ40" s="65">
        <f>SUM(AZ41:AZ47)</f>
        <v>0</v>
      </c>
      <c r="BA40" s="109">
        <v>0</v>
      </c>
      <c r="BB40" s="114">
        <v>0</v>
      </c>
      <c r="BC40" s="67">
        <f>SUM(BC41:BC47)</f>
        <v>0</v>
      </c>
      <c r="BD40" s="67">
        <f>SUM(BD41:BD47)</f>
        <v>0</v>
      </c>
      <c r="BE40" s="67">
        <f>SUM(BE41:BE47)</f>
        <v>0</v>
      </c>
      <c r="BF40" s="67">
        <f>SUM(BF41:BF47)</f>
        <v>0</v>
      </c>
      <c r="BG40" s="67">
        <f>SUM(BG41:BG47)</f>
        <v>0</v>
      </c>
      <c r="BH40" s="109">
        <v>0</v>
      </c>
      <c r="BI40" s="115">
        <v>0</v>
      </c>
      <c r="BJ40" s="54">
        <f>SUM(BJ41:BJ47)</f>
        <v>1240.711</v>
      </c>
      <c r="BK40" s="54">
        <f>SUM(BK41:BK47)</f>
        <v>3.5950000000000002</v>
      </c>
      <c r="BL40" s="54">
        <f>SUM(BL41:BL47)</f>
        <v>0</v>
      </c>
      <c r="BM40" s="54">
        <f>SUM(BM41:BM47)</f>
        <v>605.17200000000014</v>
      </c>
      <c r="BN40" s="54">
        <f>SUM(BN41:BN47)</f>
        <v>631.94400000000007</v>
      </c>
      <c r="BO40" s="109">
        <v>0</v>
      </c>
      <c r="BP40" s="116">
        <v>0</v>
      </c>
      <c r="BQ40" s="56">
        <f>SUM(BQ41:BQ47)</f>
        <v>4764.1082999999999</v>
      </c>
      <c r="BR40" s="56">
        <f>SUM(BR41:BR47)</f>
        <v>10.085699999999999</v>
      </c>
      <c r="BS40" s="56">
        <f>SUM(BS41:BS47)</f>
        <v>0</v>
      </c>
      <c r="BT40" s="56">
        <f>SUM(BT41:BT47)</f>
        <v>2265.0852</v>
      </c>
      <c r="BU40" s="56">
        <f>SUM(BU41:BU47)</f>
        <v>2488.9373999999998</v>
      </c>
      <c r="BV40" s="109">
        <v>0</v>
      </c>
      <c r="BW40" s="111">
        <v>0</v>
      </c>
      <c r="BX40" s="70">
        <f>SUM(BX41:BX47)</f>
        <v>4764.1082999999999</v>
      </c>
      <c r="BY40" s="70">
        <f>SUM(BY41:BY47)</f>
        <v>10.085699999999999</v>
      </c>
      <c r="BZ40" s="70">
        <f>SUM(BZ41:BZ47)</f>
        <v>0</v>
      </c>
      <c r="CA40" s="70">
        <f>SUM(CA41:CA47)</f>
        <v>2265.0852</v>
      </c>
      <c r="CB40" s="70">
        <f>SUM(CB41:CB47)</f>
        <v>2488.9373999999998</v>
      </c>
      <c r="CC40" s="109">
        <v>0</v>
      </c>
      <c r="CD40" s="110">
        <v>0</v>
      </c>
      <c r="CE40" s="70">
        <f>SUM(CE41:CE47)</f>
        <v>0</v>
      </c>
      <c r="CF40" s="70">
        <f>SUM(CF41:CF47)</f>
        <v>0</v>
      </c>
      <c r="CG40" s="70">
        <f>SUM(CG41:CG47)</f>
        <v>0</v>
      </c>
      <c r="CH40" s="70">
        <f>SUM(CH41:CH47)</f>
        <v>0</v>
      </c>
      <c r="CI40" s="70">
        <f>SUM(CI41:CI47)</f>
        <v>0</v>
      </c>
      <c r="CJ40" s="54">
        <v>0</v>
      </c>
      <c r="CK40" s="71">
        <v>0</v>
      </c>
    </row>
    <row r="41" spans="3:89" ht="22.5" x14ac:dyDescent="0.15">
      <c r="C41" s="5"/>
      <c r="D41" s="31" t="s">
        <v>26</v>
      </c>
      <c r="E41" s="161">
        <v>411</v>
      </c>
      <c r="F41" s="54">
        <f>SUM(G41:J41)</f>
        <v>75.792999999999992</v>
      </c>
      <c r="G41" s="94">
        <v>0</v>
      </c>
      <c r="H41" s="94">
        <v>0</v>
      </c>
      <c r="I41" s="94">
        <v>75.066999999999993</v>
      </c>
      <c r="J41" s="94">
        <v>0.72599999999999998</v>
      </c>
      <c r="K41" s="94">
        <v>0</v>
      </c>
      <c r="L41" s="95">
        <v>0</v>
      </c>
      <c r="M41" s="56">
        <f>SUM(N41:Q41)</f>
        <v>284.7586</v>
      </c>
      <c r="N41" s="94">
        <v>0</v>
      </c>
      <c r="O41" s="94">
        <v>0</v>
      </c>
      <c r="P41" s="94">
        <v>281.89569999999998</v>
      </c>
      <c r="Q41" s="94">
        <v>2.8628999999999998</v>
      </c>
      <c r="R41" s="94">
        <v>0</v>
      </c>
      <c r="S41" s="96">
        <v>0</v>
      </c>
      <c r="T41" s="58">
        <f>SUM(U41:X41)</f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6">
        <v>0</v>
      </c>
      <c r="AA41" s="58">
        <f>SUM(AB41:AE41)</f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7">
        <v>0</v>
      </c>
      <c r="AH41" s="61">
        <f>SUM(AI41:AL41)</f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78">
        <v>0</v>
      </c>
      <c r="AO41" s="63">
        <f>SUM(AP41:AS41)</f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</v>
      </c>
      <c r="AU41" s="79">
        <v>0</v>
      </c>
      <c r="AV41" s="65">
        <f>SUM(AW41:AZ41)</f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80">
        <v>0</v>
      </c>
      <c r="BC41" s="67">
        <f>SUM(BD41:BG41)</f>
        <v>0</v>
      </c>
      <c r="BD41" s="72">
        <v>0</v>
      </c>
      <c r="BE41" s="72">
        <v>0</v>
      </c>
      <c r="BF41" s="72">
        <v>0</v>
      </c>
      <c r="BG41" s="72">
        <v>0</v>
      </c>
      <c r="BH41" s="72">
        <v>0</v>
      </c>
      <c r="BI41" s="82">
        <v>0</v>
      </c>
      <c r="BJ41" s="54">
        <f>SUM(BK41:BN41)</f>
        <v>75.792999999999992</v>
      </c>
      <c r="BK41" s="94">
        <f>SUM(G41+U41+AI41)</f>
        <v>0</v>
      </c>
      <c r="BL41" s="94">
        <f t="shared" ref="BL41:BN47" si="35">SUM(H41+V41+AJ41)</f>
        <v>0</v>
      </c>
      <c r="BM41" s="94">
        <f t="shared" si="35"/>
        <v>75.066999999999993</v>
      </c>
      <c r="BN41" s="94">
        <f t="shared" si="35"/>
        <v>0.72599999999999998</v>
      </c>
      <c r="BO41" s="94">
        <v>0</v>
      </c>
      <c r="BP41" s="103">
        <v>0</v>
      </c>
      <c r="BQ41" s="56">
        <f>SUM(BR41:BU41)</f>
        <v>284.7586</v>
      </c>
      <c r="BR41" s="94">
        <f t="shared" ref="BR41:BU48" si="36">SUM(N41+AB41+AP41 )</f>
        <v>0</v>
      </c>
      <c r="BS41" s="94">
        <f t="shared" si="36"/>
        <v>0</v>
      </c>
      <c r="BT41" s="94">
        <f t="shared" si="36"/>
        <v>281.89569999999998</v>
      </c>
      <c r="BU41" s="94">
        <f t="shared" si="36"/>
        <v>2.8628999999999998</v>
      </c>
      <c r="BV41" s="94">
        <f>SUM(R41+AF41+AT41+BH41)</f>
        <v>0</v>
      </c>
      <c r="BW41" s="96">
        <f>SUM(S41+AG41+AU41+BI41)</f>
        <v>0</v>
      </c>
      <c r="BX41" s="70">
        <f>SUM(BY41:CB41)</f>
        <v>284.7586</v>
      </c>
      <c r="BY41" s="94">
        <f t="shared" ref="BY41:CB48" si="37">SUM(BD41+BR41-CF41)</f>
        <v>0</v>
      </c>
      <c r="BZ41" s="94">
        <f t="shared" si="37"/>
        <v>0</v>
      </c>
      <c r="CA41" s="94">
        <f t="shared" si="37"/>
        <v>281.89569999999998</v>
      </c>
      <c r="CB41" s="94">
        <f t="shared" si="37"/>
        <v>2.8628999999999998</v>
      </c>
      <c r="CC41" s="94">
        <f t="shared" ref="CC41:CD47" si="38">SUM(BV41-CJ41)</f>
        <v>0</v>
      </c>
      <c r="CD41" s="96">
        <f t="shared" si="38"/>
        <v>0</v>
      </c>
      <c r="CE41" s="70">
        <v>0</v>
      </c>
      <c r="CF41" s="94">
        <v>0</v>
      </c>
      <c r="CG41" s="94">
        <v>0</v>
      </c>
      <c r="CH41" s="94">
        <v>0</v>
      </c>
      <c r="CI41" s="94">
        <v>0</v>
      </c>
      <c r="CJ41" s="94">
        <v>0</v>
      </c>
      <c r="CK41" s="106">
        <v>0</v>
      </c>
    </row>
    <row r="42" spans="3:89" ht="22.5" x14ac:dyDescent="0.15">
      <c r="C42" s="5"/>
      <c r="D42" s="31" t="s">
        <v>27</v>
      </c>
      <c r="E42" s="161">
        <v>421</v>
      </c>
      <c r="F42" s="54">
        <f t="shared" ref="F42:F47" si="39">SUM(G42:J42)</f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56">
        <f t="shared" ref="M42:M47" si="40">SUM(N42:Q42)</f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5">
        <v>0</v>
      </c>
      <c r="T42" s="58">
        <f t="shared" ref="T42:T47" si="41">SUM(U42:X42)</f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6">
        <v>0</v>
      </c>
      <c r="AA42" s="58">
        <f t="shared" ref="AA42:AA47" si="42">SUM(AB42:AE42)</f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7">
        <v>0</v>
      </c>
      <c r="AH42" s="61">
        <f t="shared" ref="AH42:AH47" si="43">SUM(AI42:AL42)</f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78">
        <v>0</v>
      </c>
      <c r="AO42" s="63">
        <f t="shared" ref="AO42:AO47" si="44">SUM(AP42:AS42)</f>
        <v>0</v>
      </c>
      <c r="AP42" s="72">
        <v>0</v>
      </c>
      <c r="AQ42" s="72">
        <v>0</v>
      </c>
      <c r="AR42" s="72">
        <v>0</v>
      </c>
      <c r="AS42" s="72">
        <v>0</v>
      </c>
      <c r="AT42" s="72">
        <v>0</v>
      </c>
      <c r="AU42" s="79">
        <v>0</v>
      </c>
      <c r="AV42" s="65">
        <f t="shared" ref="AV42:AV47" si="45">SUM(AW42:AZ42)</f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80">
        <v>0</v>
      </c>
      <c r="BC42" s="67">
        <f t="shared" ref="BC42:BC47" si="46">SUM(BD42:BG42)</f>
        <v>0</v>
      </c>
      <c r="BD42" s="72">
        <v>0</v>
      </c>
      <c r="BE42" s="72">
        <v>0</v>
      </c>
      <c r="BF42" s="72">
        <v>0</v>
      </c>
      <c r="BG42" s="72">
        <v>0</v>
      </c>
      <c r="BH42" s="72">
        <v>0</v>
      </c>
      <c r="BI42" s="82">
        <v>0</v>
      </c>
      <c r="BJ42" s="54">
        <f t="shared" ref="BJ42:BJ47" si="47">SUM(BK42:BN42)</f>
        <v>0</v>
      </c>
      <c r="BK42" s="72">
        <f t="shared" ref="BK42:BK47" si="48">SUM(G42+U42+AI42)</f>
        <v>0</v>
      </c>
      <c r="BL42" s="72">
        <f t="shared" si="35"/>
        <v>0</v>
      </c>
      <c r="BM42" s="72">
        <f t="shared" si="35"/>
        <v>0</v>
      </c>
      <c r="BN42" s="72">
        <f t="shared" si="35"/>
        <v>0</v>
      </c>
      <c r="BO42" s="72">
        <v>0</v>
      </c>
      <c r="BP42" s="88">
        <v>0</v>
      </c>
      <c r="BQ42" s="56">
        <f t="shared" ref="BQ42:BQ47" si="49">SUM(BR42:BU42)</f>
        <v>0</v>
      </c>
      <c r="BR42" s="72">
        <f t="shared" si="36"/>
        <v>0</v>
      </c>
      <c r="BS42" s="72">
        <f t="shared" si="36"/>
        <v>0</v>
      </c>
      <c r="BT42" s="72">
        <f t="shared" si="36"/>
        <v>0</v>
      </c>
      <c r="BU42" s="72">
        <f t="shared" si="36"/>
        <v>0</v>
      </c>
      <c r="BV42" s="72">
        <v>0</v>
      </c>
      <c r="BW42" s="89">
        <v>0</v>
      </c>
      <c r="BX42" s="70">
        <f t="shared" ref="BX42:BX48" si="50">SUM(BY42:CB42)</f>
        <v>0</v>
      </c>
      <c r="BY42" s="72">
        <f t="shared" si="37"/>
        <v>0</v>
      </c>
      <c r="BZ42" s="72">
        <f t="shared" si="37"/>
        <v>0</v>
      </c>
      <c r="CA42" s="72">
        <f t="shared" si="37"/>
        <v>0</v>
      </c>
      <c r="CB42" s="72">
        <f t="shared" si="37"/>
        <v>0</v>
      </c>
      <c r="CC42" s="72">
        <f t="shared" si="38"/>
        <v>0</v>
      </c>
      <c r="CD42" s="73">
        <f t="shared" si="38"/>
        <v>0</v>
      </c>
      <c r="CE42" s="70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87">
        <v>0</v>
      </c>
    </row>
    <row r="43" spans="3:89" ht="15" customHeight="1" x14ac:dyDescent="0.15">
      <c r="C43" s="5"/>
      <c r="D43" s="31" t="s">
        <v>28</v>
      </c>
      <c r="E43" s="161">
        <v>431</v>
      </c>
      <c r="F43" s="54">
        <f t="shared" si="39"/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56">
        <f t="shared" si="40"/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5">
        <v>0</v>
      </c>
      <c r="T43" s="58">
        <f t="shared" si="41"/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6">
        <v>0</v>
      </c>
      <c r="AA43" s="58">
        <f t="shared" si="42"/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7">
        <v>0</v>
      </c>
      <c r="AH43" s="61">
        <f t="shared" si="43"/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78">
        <v>0</v>
      </c>
      <c r="AO43" s="63">
        <f t="shared" si="44"/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</v>
      </c>
      <c r="AU43" s="79">
        <v>0</v>
      </c>
      <c r="AV43" s="65">
        <f t="shared" si="45"/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80">
        <v>0</v>
      </c>
      <c r="BC43" s="67">
        <f t="shared" si="46"/>
        <v>0</v>
      </c>
      <c r="BD43" s="72">
        <v>0</v>
      </c>
      <c r="BE43" s="72">
        <v>0</v>
      </c>
      <c r="BF43" s="72">
        <v>0</v>
      </c>
      <c r="BG43" s="72">
        <v>0</v>
      </c>
      <c r="BH43" s="72">
        <v>0</v>
      </c>
      <c r="BI43" s="82">
        <v>0</v>
      </c>
      <c r="BJ43" s="54">
        <f t="shared" si="47"/>
        <v>0</v>
      </c>
      <c r="BK43" s="72">
        <f t="shared" si="48"/>
        <v>0</v>
      </c>
      <c r="BL43" s="72">
        <f t="shared" si="35"/>
        <v>0</v>
      </c>
      <c r="BM43" s="72">
        <f t="shared" si="35"/>
        <v>0</v>
      </c>
      <c r="BN43" s="72">
        <f t="shared" si="35"/>
        <v>0</v>
      </c>
      <c r="BO43" s="72">
        <v>0</v>
      </c>
      <c r="BP43" s="88">
        <v>0</v>
      </c>
      <c r="BQ43" s="56">
        <f t="shared" si="49"/>
        <v>0</v>
      </c>
      <c r="BR43" s="72">
        <f t="shared" si="36"/>
        <v>0</v>
      </c>
      <c r="BS43" s="72">
        <f t="shared" si="36"/>
        <v>0</v>
      </c>
      <c r="BT43" s="72">
        <f t="shared" si="36"/>
        <v>0</v>
      </c>
      <c r="BU43" s="72">
        <f t="shared" si="36"/>
        <v>0</v>
      </c>
      <c r="BV43" s="72">
        <v>0</v>
      </c>
      <c r="BW43" s="89">
        <v>0</v>
      </c>
      <c r="BX43" s="70">
        <f t="shared" si="50"/>
        <v>0</v>
      </c>
      <c r="BY43" s="72">
        <f t="shared" si="37"/>
        <v>0</v>
      </c>
      <c r="BZ43" s="72">
        <f t="shared" si="37"/>
        <v>0</v>
      </c>
      <c r="CA43" s="72">
        <f t="shared" si="37"/>
        <v>0</v>
      </c>
      <c r="CB43" s="72">
        <f t="shared" si="37"/>
        <v>0</v>
      </c>
      <c r="CC43" s="72">
        <f t="shared" si="38"/>
        <v>0</v>
      </c>
      <c r="CD43" s="73">
        <f t="shared" si="38"/>
        <v>0</v>
      </c>
      <c r="CE43" s="70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87">
        <v>0</v>
      </c>
    </row>
    <row r="44" spans="3:89" ht="15" customHeight="1" x14ac:dyDescent="0.15">
      <c r="C44" s="5"/>
      <c r="D44" s="31" t="s">
        <v>29</v>
      </c>
      <c r="E44" s="161">
        <v>441</v>
      </c>
      <c r="F44" s="54">
        <f t="shared" si="39"/>
        <v>933.37000000000012</v>
      </c>
      <c r="G44" s="94">
        <v>3.5950000000000002</v>
      </c>
      <c r="H44" s="94">
        <v>0</v>
      </c>
      <c r="I44" s="94">
        <v>359.77100000000002</v>
      </c>
      <c r="J44" s="94">
        <v>570.00400000000002</v>
      </c>
      <c r="K44" s="94">
        <v>0</v>
      </c>
      <c r="L44" s="95">
        <v>0</v>
      </c>
      <c r="M44" s="56">
        <f t="shared" si="40"/>
        <v>3606.5918999999999</v>
      </c>
      <c r="N44" s="94">
        <v>10.085699999999999</v>
      </c>
      <c r="O44" s="94">
        <v>0</v>
      </c>
      <c r="P44" s="94">
        <v>1347.8541</v>
      </c>
      <c r="Q44" s="94">
        <v>2248.6520999999998</v>
      </c>
      <c r="R44" s="94">
        <v>0</v>
      </c>
      <c r="S44" s="96">
        <v>0</v>
      </c>
      <c r="T44" s="58">
        <f t="shared" si="41"/>
        <v>1.206</v>
      </c>
      <c r="U44" s="94">
        <v>0</v>
      </c>
      <c r="V44" s="94">
        <v>0</v>
      </c>
      <c r="W44" s="94">
        <v>1.206</v>
      </c>
      <c r="X44" s="94">
        <v>0</v>
      </c>
      <c r="Y44" s="94">
        <v>0</v>
      </c>
      <c r="Z44" s="97">
        <v>0</v>
      </c>
      <c r="AA44" s="58">
        <f t="shared" si="42"/>
        <v>4.5549999999999997</v>
      </c>
      <c r="AB44" s="94">
        <v>0</v>
      </c>
      <c r="AC44" s="94">
        <v>0</v>
      </c>
      <c r="AD44" s="94">
        <v>4.5549999999999997</v>
      </c>
      <c r="AE44" s="94">
        <v>0</v>
      </c>
      <c r="AF44" s="94">
        <v>0</v>
      </c>
      <c r="AG44" s="98">
        <v>0</v>
      </c>
      <c r="AH44" s="61">
        <f t="shared" si="43"/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99">
        <v>0</v>
      </c>
      <c r="AO44" s="63">
        <f t="shared" si="44"/>
        <v>0</v>
      </c>
      <c r="AP44" s="94">
        <v>0</v>
      </c>
      <c r="AQ44" s="94">
        <v>0</v>
      </c>
      <c r="AR44" s="94">
        <v>0</v>
      </c>
      <c r="AS44" s="94">
        <v>0</v>
      </c>
      <c r="AT44" s="94">
        <v>0</v>
      </c>
      <c r="AU44" s="100">
        <v>0</v>
      </c>
      <c r="AV44" s="65">
        <f t="shared" si="45"/>
        <v>0</v>
      </c>
      <c r="AW44" s="94">
        <v>0</v>
      </c>
      <c r="AX44" s="94">
        <v>0</v>
      </c>
      <c r="AY44" s="94">
        <v>0</v>
      </c>
      <c r="AZ44" s="94">
        <v>0</v>
      </c>
      <c r="BA44" s="94">
        <v>0</v>
      </c>
      <c r="BB44" s="101">
        <v>0</v>
      </c>
      <c r="BC44" s="67">
        <f t="shared" si="46"/>
        <v>0</v>
      </c>
      <c r="BD44" s="94">
        <v>0</v>
      </c>
      <c r="BE44" s="94">
        <v>0</v>
      </c>
      <c r="BF44" s="94">
        <v>0</v>
      </c>
      <c r="BG44" s="94">
        <v>0</v>
      </c>
      <c r="BH44" s="94">
        <v>0</v>
      </c>
      <c r="BI44" s="102">
        <v>0</v>
      </c>
      <c r="BJ44" s="54">
        <f t="shared" si="47"/>
        <v>934.57600000000002</v>
      </c>
      <c r="BK44" s="94">
        <f t="shared" si="48"/>
        <v>3.5950000000000002</v>
      </c>
      <c r="BL44" s="94">
        <f t="shared" si="35"/>
        <v>0</v>
      </c>
      <c r="BM44" s="94">
        <f t="shared" si="35"/>
        <v>360.97700000000003</v>
      </c>
      <c r="BN44" s="94">
        <f t="shared" si="35"/>
        <v>570.00400000000002</v>
      </c>
      <c r="BO44" s="94">
        <v>0</v>
      </c>
      <c r="BP44" s="95">
        <v>0</v>
      </c>
      <c r="BQ44" s="56">
        <f t="shared" si="49"/>
        <v>3611.1468999999997</v>
      </c>
      <c r="BR44" s="94">
        <f t="shared" si="36"/>
        <v>10.085699999999999</v>
      </c>
      <c r="BS44" s="94">
        <f t="shared" si="36"/>
        <v>0</v>
      </c>
      <c r="BT44" s="94">
        <f t="shared" si="36"/>
        <v>1352.4091000000001</v>
      </c>
      <c r="BU44" s="94">
        <f t="shared" si="36"/>
        <v>2248.6520999999998</v>
      </c>
      <c r="BV44" s="94">
        <v>0</v>
      </c>
      <c r="BW44" s="96">
        <v>0</v>
      </c>
      <c r="BX44" s="70">
        <f t="shared" si="50"/>
        <v>3611.1468999999997</v>
      </c>
      <c r="BY44" s="94">
        <f t="shared" si="37"/>
        <v>10.085699999999999</v>
      </c>
      <c r="BZ44" s="94">
        <f t="shared" si="37"/>
        <v>0</v>
      </c>
      <c r="CA44" s="94">
        <f t="shared" si="37"/>
        <v>1352.4091000000001</v>
      </c>
      <c r="CB44" s="94">
        <f t="shared" si="37"/>
        <v>2248.6520999999998</v>
      </c>
      <c r="CC44" s="94">
        <f t="shared" si="38"/>
        <v>0</v>
      </c>
      <c r="CD44" s="96">
        <f t="shared" si="38"/>
        <v>0</v>
      </c>
      <c r="CE44" s="105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87">
        <v>0</v>
      </c>
    </row>
    <row r="45" spans="3:89" ht="15" customHeight="1" x14ac:dyDescent="0.15">
      <c r="C45" s="5"/>
      <c r="D45" s="31" t="s">
        <v>30</v>
      </c>
      <c r="E45" s="161">
        <v>451</v>
      </c>
      <c r="F45" s="54">
        <f t="shared" si="39"/>
        <v>1.4359999999999999</v>
      </c>
      <c r="G45" s="94">
        <v>0</v>
      </c>
      <c r="H45" s="94">
        <v>0</v>
      </c>
      <c r="I45" s="94">
        <v>1.2649999999999999</v>
      </c>
      <c r="J45" s="94">
        <v>0.17100000000000001</v>
      </c>
      <c r="K45" s="94">
        <v>0</v>
      </c>
      <c r="L45" s="95">
        <v>0</v>
      </c>
      <c r="M45" s="56">
        <f t="shared" si="40"/>
        <v>5.4245000000000001</v>
      </c>
      <c r="N45" s="94">
        <v>0</v>
      </c>
      <c r="O45" s="94">
        <v>0</v>
      </c>
      <c r="P45" s="94">
        <v>4.7504</v>
      </c>
      <c r="Q45" s="94">
        <v>0.67410000000000003</v>
      </c>
      <c r="R45" s="94">
        <v>0</v>
      </c>
      <c r="S45" s="96">
        <v>0</v>
      </c>
      <c r="T45" s="58">
        <f t="shared" si="41"/>
        <v>0</v>
      </c>
      <c r="U45" s="94">
        <v>0</v>
      </c>
      <c r="V45" s="94">
        <v>0</v>
      </c>
      <c r="W45" s="94">
        <v>0</v>
      </c>
      <c r="X45" s="94">
        <v>0</v>
      </c>
      <c r="Y45" s="94">
        <v>0</v>
      </c>
      <c r="Z45" s="97">
        <v>0</v>
      </c>
      <c r="AA45" s="58">
        <f t="shared" si="42"/>
        <v>0</v>
      </c>
      <c r="AB45" s="94">
        <v>0</v>
      </c>
      <c r="AC45" s="94">
        <v>0</v>
      </c>
      <c r="AD45" s="94">
        <v>0</v>
      </c>
      <c r="AE45" s="94">
        <v>0</v>
      </c>
      <c r="AF45" s="94">
        <v>0</v>
      </c>
      <c r="AG45" s="98">
        <v>0</v>
      </c>
      <c r="AH45" s="61">
        <f t="shared" si="43"/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99">
        <v>0</v>
      </c>
      <c r="AO45" s="63">
        <f t="shared" si="44"/>
        <v>0</v>
      </c>
      <c r="AP45" s="94">
        <v>0</v>
      </c>
      <c r="AQ45" s="94">
        <v>0</v>
      </c>
      <c r="AR45" s="94">
        <v>0</v>
      </c>
      <c r="AS45" s="94">
        <v>0</v>
      </c>
      <c r="AT45" s="94">
        <v>0</v>
      </c>
      <c r="AU45" s="100">
        <v>0</v>
      </c>
      <c r="AV45" s="65">
        <f t="shared" si="45"/>
        <v>0</v>
      </c>
      <c r="AW45" s="94">
        <v>0</v>
      </c>
      <c r="AX45" s="94">
        <v>0</v>
      </c>
      <c r="AY45" s="94">
        <v>0</v>
      </c>
      <c r="AZ45" s="94">
        <v>0</v>
      </c>
      <c r="BA45" s="94">
        <v>0</v>
      </c>
      <c r="BB45" s="101">
        <v>0</v>
      </c>
      <c r="BC45" s="67">
        <f t="shared" si="46"/>
        <v>0</v>
      </c>
      <c r="BD45" s="94">
        <v>0</v>
      </c>
      <c r="BE45" s="94">
        <v>0</v>
      </c>
      <c r="BF45" s="94">
        <v>0</v>
      </c>
      <c r="BG45" s="94">
        <v>0</v>
      </c>
      <c r="BH45" s="94">
        <v>0</v>
      </c>
      <c r="BI45" s="102">
        <v>0</v>
      </c>
      <c r="BJ45" s="54">
        <f t="shared" si="47"/>
        <v>1.4359999999999999</v>
      </c>
      <c r="BK45" s="94">
        <f t="shared" si="48"/>
        <v>0</v>
      </c>
      <c r="BL45" s="94">
        <f t="shared" si="35"/>
        <v>0</v>
      </c>
      <c r="BM45" s="94">
        <f t="shared" si="35"/>
        <v>1.2649999999999999</v>
      </c>
      <c r="BN45" s="94">
        <f t="shared" si="35"/>
        <v>0.17100000000000001</v>
      </c>
      <c r="BO45" s="94">
        <v>0</v>
      </c>
      <c r="BP45" s="95">
        <v>0</v>
      </c>
      <c r="BQ45" s="56">
        <f t="shared" si="49"/>
        <v>5.4245000000000001</v>
      </c>
      <c r="BR45" s="94">
        <f t="shared" si="36"/>
        <v>0</v>
      </c>
      <c r="BS45" s="94">
        <f t="shared" si="36"/>
        <v>0</v>
      </c>
      <c r="BT45" s="94">
        <f t="shared" si="36"/>
        <v>4.7504</v>
      </c>
      <c r="BU45" s="94">
        <f t="shared" si="36"/>
        <v>0.67410000000000003</v>
      </c>
      <c r="BV45" s="94">
        <v>0</v>
      </c>
      <c r="BW45" s="96">
        <v>0</v>
      </c>
      <c r="BX45" s="70">
        <f t="shared" si="50"/>
        <v>5.4245000000000001</v>
      </c>
      <c r="BY45" s="94">
        <f t="shared" si="37"/>
        <v>0</v>
      </c>
      <c r="BZ45" s="94">
        <f t="shared" si="37"/>
        <v>0</v>
      </c>
      <c r="CA45" s="94">
        <f t="shared" si="37"/>
        <v>4.7504</v>
      </c>
      <c r="CB45" s="94">
        <f t="shared" si="37"/>
        <v>0.67410000000000003</v>
      </c>
      <c r="CC45" s="94">
        <f t="shared" si="38"/>
        <v>0</v>
      </c>
      <c r="CD45" s="96">
        <f t="shared" si="38"/>
        <v>0</v>
      </c>
      <c r="CE45" s="105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87">
        <v>0</v>
      </c>
    </row>
    <row r="46" spans="3:89" ht="15" customHeight="1" x14ac:dyDescent="0.15">
      <c r="C46" s="5"/>
      <c r="D46" s="31" t="s">
        <v>31</v>
      </c>
      <c r="E46" s="161">
        <v>461</v>
      </c>
      <c r="F46" s="54">
        <f t="shared" si="39"/>
        <v>219.61700000000002</v>
      </c>
      <c r="G46" s="94">
        <v>0</v>
      </c>
      <c r="H46" s="94">
        <v>0</v>
      </c>
      <c r="I46" s="94">
        <v>162.572</v>
      </c>
      <c r="J46" s="94">
        <v>57.045000000000002</v>
      </c>
      <c r="K46" s="94">
        <v>0</v>
      </c>
      <c r="L46" s="95">
        <v>0</v>
      </c>
      <c r="M46" s="56">
        <f t="shared" si="40"/>
        <v>835.5154</v>
      </c>
      <c r="N46" s="94">
        <v>0</v>
      </c>
      <c r="O46" s="94">
        <v>0</v>
      </c>
      <c r="P46" s="94">
        <v>610.50109999999995</v>
      </c>
      <c r="Q46" s="94">
        <v>225.01429999999999</v>
      </c>
      <c r="R46" s="94">
        <v>0</v>
      </c>
      <c r="S46" s="96">
        <v>0</v>
      </c>
      <c r="T46" s="58">
        <f t="shared" si="41"/>
        <v>0</v>
      </c>
      <c r="U46" s="94">
        <v>0</v>
      </c>
      <c r="V46" s="94">
        <v>0</v>
      </c>
      <c r="W46" s="94">
        <v>0</v>
      </c>
      <c r="X46" s="94">
        <v>0</v>
      </c>
      <c r="Y46" s="94">
        <v>0</v>
      </c>
      <c r="Z46" s="97">
        <v>0</v>
      </c>
      <c r="AA46" s="58">
        <f t="shared" si="42"/>
        <v>0</v>
      </c>
      <c r="AB46" s="94">
        <v>0</v>
      </c>
      <c r="AC46" s="94">
        <v>0</v>
      </c>
      <c r="AD46" s="94">
        <v>0</v>
      </c>
      <c r="AE46" s="94">
        <v>0</v>
      </c>
      <c r="AF46" s="94">
        <v>0</v>
      </c>
      <c r="AG46" s="98">
        <v>0</v>
      </c>
      <c r="AH46" s="61">
        <f t="shared" si="43"/>
        <v>0</v>
      </c>
      <c r="AI46" s="94">
        <v>0</v>
      </c>
      <c r="AJ46" s="94">
        <v>0</v>
      </c>
      <c r="AK46" s="94">
        <v>0</v>
      </c>
      <c r="AL46" s="94">
        <v>0</v>
      </c>
      <c r="AM46" s="94">
        <v>0</v>
      </c>
      <c r="AN46" s="99">
        <v>0</v>
      </c>
      <c r="AO46" s="63">
        <f t="shared" si="44"/>
        <v>0</v>
      </c>
      <c r="AP46" s="94">
        <v>0</v>
      </c>
      <c r="AQ46" s="94">
        <v>0</v>
      </c>
      <c r="AR46" s="94">
        <v>0</v>
      </c>
      <c r="AS46" s="94">
        <v>0</v>
      </c>
      <c r="AT46" s="94">
        <v>0</v>
      </c>
      <c r="AU46" s="100">
        <v>0</v>
      </c>
      <c r="AV46" s="65">
        <f t="shared" si="45"/>
        <v>0</v>
      </c>
      <c r="AW46" s="94">
        <v>0</v>
      </c>
      <c r="AX46" s="94">
        <v>0</v>
      </c>
      <c r="AY46" s="94">
        <v>0</v>
      </c>
      <c r="AZ46" s="94">
        <v>0</v>
      </c>
      <c r="BA46" s="94">
        <v>0</v>
      </c>
      <c r="BB46" s="101">
        <v>0</v>
      </c>
      <c r="BC46" s="67">
        <f t="shared" si="46"/>
        <v>0</v>
      </c>
      <c r="BD46" s="94">
        <v>0</v>
      </c>
      <c r="BE46" s="94">
        <v>0</v>
      </c>
      <c r="BF46" s="94">
        <v>0</v>
      </c>
      <c r="BG46" s="94">
        <v>0</v>
      </c>
      <c r="BH46" s="94">
        <v>0</v>
      </c>
      <c r="BI46" s="102">
        <v>0</v>
      </c>
      <c r="BJ46" s="54">
        <f t="shared" si="47"/>
        <v>219.61700000000002</v>
      </c>
      <c r="BK46" s="94">
        <f t="shared" si="48"/>
        <v>0</v>
      </c>
      <c r="BL46" s="94">
        <f t="shared" si="35"/>
        <v>0</v>
      </c>
      <c r="BM46" s="94">
        <f t="shared" si="35"/>
        <v>162.572</v>
      </c>
      <c r="BN46" s="94">
        <f t="shared" si="35"/>
        <v>57.045000000000002</v>
      </c>
      <c r="BO46" s="94">
        <v>0</v>
      </c>
      <c r="BP46" s="95">
        <v>0</v>
      </c>
      <c r="BQ46" s="56">
        <f t="shared" si="49"/>
        <v>835.5154</v>
      </c>
      <c r="BR46" s="94">
        <f t="shared" si="36"/>
        <v>0</v>
      </c>
      <c r="BS46" s="94">
        <f t="shared" si="36"/>
        <v>0</v>
      </c>
      <c r="BT46" s="94">
        <f t="shared" si="36"/>
        <v>610.50109999999995</v>
      </c>
      <c r="BU46" s="94">
        <f t="shared" si="36"/>
        <v>225.01429999999999</v>
      </c>
      <c r="BV46" s="94">
        <v>0</v>
      </c>
      <c r="BW46" s="96">
        <v>0</v>
      </c>
      <c r="BX46" s="70">
        <f t="shared" si="50"/>
        <v>835.5154</v>
      </c>
      <c r="BY46" s="94">
        <f t="shared" si="37"/>
        <v>0</v>
      </c>
      <c r="BZ46" s="94">
        <f t="shared" si="37"/>
        <v>0</v>
      </c>
      <c r="CA46" s="94">
        <f t="shared" si="37"/>
        <v>610.50109999999995</v>
      </c>
      <c r="CB46" s="94">
        <f t="shared" si="37"/>
        <v>225.01429999999999</v>
      </c>
      <c r="CC46" s="94">
        <f t="shared" si="38"/>
        <v>0</v>
      </c>
      <c r="CD46" s="96">
        <f t="shared" si="38"/>
        <v>0</v>
      </c>
      <c r="CE46" s="105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87">
        <v>0</v>
      </c>
    </row>
    <row r="47" spans="3:89" ht="15" customHeight="1" x14ac:dyDescent="0.15">
      <c r="C47" s="5"/>
      <c r="D47" s="31" t="s">
        <v>32</v>
      </c>
      <c r="E47" s="161">
        <v>471</v>
      </c>
      <c r="F47" s="54">
        <f t="shared" si="39"/>
        <v>9.2890000000000015</v>
      </c>
      <c r="G47" s="94">
        <v>0</v>
      </c>
      <c r="H47" s="94">
        <v>0</v>
      </c>
      <c r="I47" s="94">
        <v>5.2910000000000004</v>
      </c>
      <c r="J47" s="94">
        <v>3.9980000000000002</v>
      </c>
      <c r="K47" s="94">
        <v>0</v>
      </c>
      <c r="L47" s="95">
        <v>0</v>
      </c>
      <c r="M47" s="56">
        <f t="shared" si="40"/>
        <v>27.262900000000002</v>
      </c>
      <c r="N47" s="94">
        <v>0</v>
      </c>
      <c r="O47" s="94">
        <v>0</v>
      </c>
      <c r="P47" s="94">
        <v>15.5289</v>
      </c>
      <c r="Q47" s="94">
        <v>11.734</v>
      </c>
      <c r="R47" s="94">
        <v>0</v>
      </c>
      <c r="S47" s="96">
        <v>0</v>
      </c>
      <c r="T47" s="58">
        <f t="shared" si="41"/>
        <v>0</v>
      </c>
      <c r="U47" s="94">
        <v>0</v>
      </c>
      <c r="V47" s="94">
        <v>0</v>
      </c>
      <c r="W47" s="94">
        <v>0</v>
      </c>
      <c r="X47" s="94">
        <v>0</v>
      </c>
      <c r="Y47" s="94">
        <v>0</v>
      </c>
      <c r="Z47" s="97">
        <v>0</v>
      </c>
      <c r="AA47" s="58">
        <f t="shared" si="42"/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</v>
      </c>
      <c r="AG47" s="98">
        <v>0</v>
      </c>
      <c r="AH47" s="61">
        <f t="shared" si="43"/>
        <v>0</v>
      </c>
      <c r="AI47" s="94">
        <v>0</v>
      </c>
      <c r="AJ47" s="94">
        <v>0</v>
      </c>
      <c r="AK47" s="94">
        <v>0</v>
      </c>
      <c r="AL47" s="94">
        <v>0</v>
      </c>
      <c r="AM47" s="94">
        <v>0</v>
      </c>
      <c r="AN47" s="99">
        <v>0</v>
      </c>
      <c r="AO47" s="63">
        <f t="shared" si="44"/>
        <v>0</v>
      </c>
      <c r="AP47" s="94">
        <v>0</v>
      </c>
      <c r="AQ47" s="94">
        <v>0</v>
      </c>
      <c r="AR47" s="94">
        <v>0</v>
      </c>
      <c r="AS47" s="94">
        <v>0</v>
      </c>
      <c r="AT47" s="94">
        <v>0</v>
      </c>
      <c r="AU47" s="100">
        <v>0</v>
      </c>
      <c r="AV47" s="65">
        <f t="shared" si="45"/>
        <v>0</v>
      </c>
      <c r="AW47" s="94">
        <v>0</v>
      </c>
      <c r="AX47" s="94">
        <v>0</v>
      </c>
      <c r="AY47" s="94">
        <v>0</v>
      </c>
      <c r="AZ47" s="94">
        <v>0</v>
      </c>
      <c r="BA47" s="94">
        <v>0</v>
      </c>
      <c r="BB47" s="101">
        <v>0</v>
      </c>
      <c r="BC47" s="67">
        <f t="shared" si="46"/>
        <v>0</v>
      </c>
      <c r="BD47" s="94">
        <v>0</v>
      </c>
      <c r="BE47" s="94">
        <v>0</v>
      </c>
      <c r="BF47" s="94">
        <v>0</v>
      </c>
      <c r="BG47" s="94">
        <v>0</v>
      </c>
      <c r="BH47" s="94">
        <v>0</v>
      </c>
      <c r="BI47" s="102">
        <v>0</v>
      </c>
      <c r="BJ47" s="54">
        <f t="shared" si="47"/>
        <v>9.2890000000000015</v>
      </c>
      <c r="BK47" s="94">
        <f t="shared" si="48"/>
        <v>0</v>
      </c>
      <c r="BL47" s="94">
        <f t="shared" si="35"/>
        <v>0</v>
      </c>
      <c r="BM47" s="94">
        <f t="shared" si="35"/>
        <v>5.2910000000000004</v>
      </c>
      <c r="BN47" s="94">
        <f t="shared" si="35"/>
        <v>3.9980000000000002</v>
      </c>
      <c r="BO47" s="94">
        <v>0</v>
      </c>
      <c r="BP47" s="103">
        <v>0</v>
      </c>
      <c r="BQ47" s="56">
        <f t="shared" si="49"/>
        <v>27.262900000000002</v>
      </c>
      <c r="BR47" s="94">
        <f t="shared" si="36"/>
        <v>0</v>
      </c>
      <c r="BS47" s="94">
        <f t="shared" si="36"/>
        <v>0</v>
      </c>
      <c r="BT47" s="94">
        <f t="shared" si="36"/>
        <v>15.5289</v>
      </c>
      <c r="BU47" s="94">
        <f t="shared" si="36"/>
        <v>11.734</v>
      </c>
      <c r="BV47" s="94">
        <v>0</v>
      </c>
      <c r="BW47" s="104">
        <v>0</v>
      </c>
      <c r="BX47" s="70">
        <f t="shared" si="50"/>
        <v>27.262900000000002</v>
      </c>
      <c r="BY47" s="94">
        <f t="shared" si="37"/>
        <v>0</v>
      </c>
      <c r="BZ47" s="94">
        <f t="shared" si="37"/>
        <v>0</v>
      </c>
      <c r="CA47" s="94">
        <f t="shared" si="37"/>
        <v>15.5289</v>
      </c>
      <c r="CB47" s="94">
        <f t="shared" si="37"/>
        <v>11.734</v>
      </c>
      <c r="CC47" s="94">
        <f t="shared" si="38"/>
        <v>0</v>
      </c>
      <c r="CD47" s="95">
        <f t="shared" si="38"/>
        <v>0</v>
      </c>
      <c r="CE47" s="70">
        <v>0</v>
      </c>
      <c r="CF47" s="94">
        <v>0</v>
      </c>
      <c r="CG47" s="94">
        <v>0</v>
      </c>
      <c r="CH47" s="94">
        <v>0</v>
      </c>
      <c r="CI47" s="94">
        <v>0</v>
      </c>
      <c r="CJ47" s="94">
        <v>0</v>
      </c>
      <c r="CK47" s="106">
        <v>0</v>
      </c>
    </row>
    <row r="48" spans="3:89" ht="22.5" x14ac:dyDescent="0.15">
      <c r="C48" s="5"/>
      <c r="D48" s="31" t="s">
        <v>36</v>
      </c>
      <c r="E48" s="161">
        <v>500</v>
      </c>
      <c r="F48" s="109">
        <f>SUM(G48:J48)</f>
        <v>1098.876</v>
      </c>
      <c r="G48" s="94">
        <v>0</v>
      </c>
      <c r="H48" s="94">
        <v>13.411</v>
      </c>
      <c r="I48" s="94">
        <v>375.28899999999999</v>
      </c>
      <c r="J48" s="94">
        <v>710.17600000000004</v>
      </c>
      <c r="K48" s="94">
        <v>0</v>
      </c>
      <c r="L48" s="95">
        <v>0</v>
      </c>
      <c r="M48" s="117">
        <f>SUM(N48:Q48)</f>
        <v>1620.8526999999999</v>
      </c>
      <c r="N48" s="94">
        <v>0</v>
      </c>
      <c r="O48" s="94">
        <v>19.781400000000001</v>
      </c>
      <c r="P48" s="94">
        <v>553.55489999999998</v>
      </c>
      <c r="Q48" s="94">
        <v>1047.5164</v>
      </c>
      <c r="R48" s="94">
        <v>0</v>
      </c>
      <c r="S48" s="96">
        <v>0</v>
      </c>
      <c r="T48" s="118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7">
        <v>0</v>
      </c>
      <c r="AA48" s="119">
        <v>0</v>
      </c>
      <c r="AB48" s="94">
        <v>0</v>
      </c>
      <c r="AC48" s="94">
        <v>0</v>
      </c>
      <c r="AD48" s="94">
        <v>0</v>
      </c>
      <c r="AE48" s="94">
        <v>0</v>
      </c>
      <c r="AF48" s="94">
        <v>0</v>
      </c>
      <c r="AG48" s="98">
        <v>0</v>
      </c>
      <c r="AH48" s="120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99">
        <v>0</v>
      </c>
      <c r="AO48" s="121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3">
        <v>0</v>
      </c>
      <c r="AV48" s="124">
        <v>0</v>
      </c>
      <c r="AW48" s="94">
        <v>0</v>
      </c>
      <c r="AX48" s="94">
        <v>0</v>
      </c>
      <c r="AY48" s="94">
        <v>0</v>
      </c>
      <c r="AZ48" s="94">
        <v>0</v>
      </c>
      <c r="BA48" s="94">
        <v>0</v>
      </c>
      <c r="BB48" s="101">
        <v>0</v>
      </c>
      <c r="BC48" s="125">
        <v>0</v>
      </c>
      <c r="BD48" s="94">
        <v>0</v>
      </c>
      <c r="BE48" s="94">
        <v>0</v>
      </c>
      <c r="BF48" s="94">
        <v>0</v>
      </c>
      <c r="BG48" s="94">
        <v>0</v>
      </c>
      <c r="BH48" s="94">
        <v>0</v>
      </c>
      <c r="BI48" s="102">
        <v>0</v>
      </c>
      <c r="BJ48" s="109">
        <f>SUM(BK48:BN48)</f>
        <v>1098.876</v>
      </c>
      <c r="BK48" s="94">
        <f>SUM(G48+U48+AI48)</f>
        <v>0</v>
      </c>
      <c r="BL48" s="94">
        <f>SUM(H48+V48+AJ48)</f>
        <v>13.411</v>
      </c>
      <c r="BM48" s="94">
        <f>SUM(I48+W48+AK48)</f>
        <v>375.28899999999999</v>
      </c>
      <c r="BN48" s="94">
        <f>SUM(J48+X48+AL48)</f>
        <v>710.17600000000004</v>
      </c>
      <c r="BO48" s="94">
        <v>0</v>
      </c>
      <c r="BP48" s="95">
        <v>0</v>
      </c>
      <c r="BQ48" s="117">
        <f>SUM(BR48:BU48)</f>
        <v>1620.8526999999999</v>
      </c>
      <c r="BR48" s="94">
        <f t="shared" si="36"/>
        <v>0</v>
      </c>
      <c r="BS48" s="94">
        <f t="shared" si="36"/>
        <v>19.781400000000001</v>
      </c>
      <c r="BT48" s="94">
        <f t="shared" si="36"/>
        <v>553.55489999999998</v>
      </c>
      <c r="BU48" s="94">
        <f t="shared" si="36"/>
        <v>1047.5164</v>
      </c>
      <c r="BV48" s="94">
        <f>SUM(R48+AF48+AT48+BH48)</f>
        <v>0</v>
      </c>
      <c r="BW48" s="96">
        <f>SUM(S48+AG48+AU48+BI48)</f>
        <v>0</v>
      </c>
      <c r="BX48" s="117">
        <f t="shared" si="50"/>
        <v>1620.8526999999999</v>
      </c>
      <c r="BY48" s="94">
        <f t="shared" si="37"/>
        <v>0</v>
      </c>
      <c r="BZ48" s="94">
        <f t="shared" si="37"/>
        <v>19.781400000000001</v>
      </c>
      <c r="CA48" s="94">
        <f t="shared" si="37"/>
        <v>553.55489999999998</v>
      </c>
      <c r="CB48" s="94">
        <f t="shared" si="37"/>
        <v>1047.5164</v>
      </c>
      <c r="CC48" s="94">
        <f>SUM(BV48-CJ48)</f>
        <v>0</v>
      </c>
      <c r="CD48" s="96">
        <f>SUM(BW48-CK48)</f>
        <v>0</v>
      </c>
      <c r="CE48" s="105">
        <v>0</v>
      </c>
      <c r="CF48" s="94">
        <v>0</v>
      </c>
      <c r="CG48" s="94">
        <v>0</v>
      </c>
      <c r="CH48" s="94">
        <v>0</v>
      </c>
      <c r="CI48" s="94">
        <v>0</v>
      </c>
      <c r="CJ48" s="94">
        <v>0</v>
      </c>
      <c r="CK48" s="106">
        <v>0</v>
      </c>
    </row>
    <row r="49" spans="3:89" ht="15" customHeight="1" x14ac:dyDescent="0.15">
      <c r="C49" s="5"/>
      <c r="D49" s="126" t="s">
        <v>37</v>
      </c>
      <c r="E49" s="163">
        <v>600</v>
      </c>
      <c r="F49" s="127">
        <f>SUM(F17:F23)+SUM(F25:F31)+SUM(F33:F39)+SUM(F41:F47)</f>
        <v>1497.0590000000002</v>
      </c>
      <c r="G49" s="127">
        <f t="shared" ref="G49:BR49" si="51">SUM(G17:G23)+SUM(G25:G31)+SUM(G33:G39)+SUM(G41:G47)</f>
        <v>17.559000000000001</v>
      </c>
      <c r="H49" s="127">
        <f t="shared" si="51"/>
        <v>0</v>
      </c>
      <c r="I49" s="127">
        <f t="shared" si="51"/>
        <v>847.55600000000004</v>
      </c>
      <c r="J49" s="127">
        <f t="shared" si="51"/>
        <v>631.94400000000007</v>
      </c>
      <c r="K49" s="127">
        <f t="shared" si="51"/>
        <v>0</v>
      </c>
      <c r="L49" s="128">
        <f t="shared" si="51"/>
        <v>0</v>
      </c>
      <c r="M49" s="129">
        <f t="shared" si="51"/>
        <v>5708.8226999999997</v>
      </c>
      <c r="N49" s="127">
        <f t="shared" si="51"/>
        <v>49.005600000000001</v>
      </c>
      <c r="O49" s="127">
        <f t="shared" si="51"/>
        <v>0</v>
      </c>
      <c r="P49" s="127">
        <f t="shared" si="51"/>
        <v>3170.8796999999995</v>
      </c>
      <c r="Q49" s="127">
        <f t="shared" si="51"/>
        <v>2488.9373999999998</v>
      </c>
      <c r="R49" s="127">
        <f t="shared" si="51"/>
        <v>0</v>
      </c>
      <c r="S49" s="130">
        <f t="shared" si="51"/>
        <v>0</v>
      </c>
      <c r="T49" s="131">
        <f t="shared" si="51"/>
        <v>1.206</v>
      </c>
      <c r="U49" s="127">
        <f t="shared" si="51"/>
        <v>0</v>
      </c>
      <c r="V49" s="127">
        <f t="shared" si="51"/>
        <v>0</v>
      </c>
      <c r="W49" s="127">
        <f t="shared" si="51"/>
        <v>1.206</v>
      </c>
      <c r="X49" s="127">
        <f t="shared" si="51"/>
        <v>0</v>
      </c>
      <c r="Y49" s="127">
        <f t="shared" si="51"/>
        <v>0</v>
      </c>
      <c r="Z49" s="132">
        <f t="shared" si="51"/>
        <v>0</v>
      </c>
      <c r="AA49" s="133">
        <f t="shared" si="51"/>
        <v>4.5549999999999997</v>
      </c>
      <c r="AB49" s="127">
        <f t="shared" si="51"/>
        <v>0</v>
      </c>
      <c r="AC49" s="127">
        <f t="shared" si="51"/>
        <v>0</v>
      </c>
      <c r="AD49" s="127">
        <f t="shared" si="51"/>
        <v>4.5549999999999997</v>
      </c>
      <c r="AE49" s="127">
        <f t="shared" si="51"/>
        <v>0</v>
      </c>
      <c r="AF49" s="127">
        <f t="shared" si="51"/>
        <v>0</v>
      </c>
      <c r="AG49" s="134">
        <f t="shared" si="51"/>
        <v>0</v>
      </c>
      <c r="AH49" s="135">
        <f t="shared" si="51"/>
        <v>942.62</v>
      </c>
      <c r="AI49" s="127">
        <f t="shared" si="51"/>
        <v>0</v>
      </c>
      <c r="AJ49" s="127">
        <f t="shared" si="51"/>
        <v>47.05</v>
      </c>
      <c r="AK49" s="127">
        <f t="shared" si="51"/>
        <v>895.56999999999994</v>
      </c>
      <c r="AL49" s="127">
        <f t="shared" si="51"/>
        <v>0</v>
      </c>
      <c r="AM49" s="127">
        <f t="shared" si="51"/>
        <v>0</v>
      </c>
      <c r="AN49" s="136">
        <f t="shared" si="51"/>
        <v>0</v>
      </c>
      <c r="AO49" s="137">
        <f t="shared" si="51"/>
        <v>2007.7047</v>
      </c>
      <c r="AP49" s="127">
        <f t="shared" si="51"/>
        <v>0</v>
      </c>
      <c r="AQ49" s="127">
        <f t="shared" si="51"/>
        <v>119.5258</v>
      </c>
      <c r="AR49" s="127">
        <f t="shared" si="51"/>
        <v>1888.1789000000001</v>
      </c>
      <c r="AS49" s="127">
        <f t="shared" si="51"/>
        <v>0</v>
      </c>
      <c r="AT49" s="127">
        <f t="shared" si="51"/>
        <v>0</v>
      </c>
      <c r="AU49" s="138">
        <f t="shared" si="51"/>
        <v>0</v>
      </c>
      <c r="AV49" s="139">
        <f t="shared" si="51"/>
        <v>4.7616999999999994</v>
      </c>
      <c r="AW49" s="127">
        <f t="shared" si="51"/>
        <v>0</v>
      </c>
      <c r="AX49" s="127">
        <f t="shared" si="51"/>
        <v>0.29780000000000001</v>
      </c>
      <c r="AY49" s="127">
        <f t="shared" si="51"/>
        <v>4.4638999999999998</v>
      </c>
      <c r="AZ49" s="127">
        <f t="shared" si="51"/>
        <v>0</v>
      </c>
      <c r="BA49" s="127">
        <f t="shared" si="51"/>
        <v>0</v>
      </c>
      <c r="BB49" s="140">
        <f t="shared" si="51"/>
        <v>0</v>
      </c>
      <c r="BC49" s="141">
        <f t="shared" si="51"/>
        <v>1985.0515</v>
      </c>
      <c r="BD49" s="127">
        <f t="shared" si="51"/>
        <v>0</v>
      </c>
      <c r="BE49" s="127">
        <f t="shared" si="51"/>
        <v>75.505300000000005</v>
      </c>
      <c r="BF49" s="127">
        <f t="shared" si="51"/>
        <v>1909.5462</v>
      </c>
      <c r="BG49" s="127">
        <f t="shared" si="51"/>
        <v>0</v>
      </c>
      <c r="BH49" s="127">
        <f t="shared" si="51"/>
        <v>0</v>
      </c>
      <c r="BI49" s="142">
        <f t="shared" si="51"/>
        <v>0</v>
      </c>
      <c r="BJ49" s="143">
        <f t="shared" si="51"/>
        <v>2440.8850000000002</v>
      </c>
      <c r="BK49" s="127">
        <f t="shared" si="51"/>
        <v>17.559000000000001</v>
      </c>
      <c r="BL49" s="127">
        <f t="shared" si="51"/>
        <v>47.05</v>
      </c>
      <c r="BM49" s="127">
        <f t="shared" si="51"/>
        <v>1744.3319999999999</v>
      </c>
      <c r="BN49" s="127">
        <f t="shared" si="51"/>
        <v>631.94400000000007</v>
      </c>
      <c r="BO49" s="127">
        <f t="shared" si="51"/>
        <v>0</v>
      </c>
      <c r="BP49" s="144">
        <f t="shared" si="51"/>
        <v>0</v>
      </c>
      <c r="BQ49" s="145">
        <f t="shared" si="51"/>
        <v>7721.0823999999993</v>
      </c>
      <c r="BR49" s="127">
        <f t="shared" si="51"/>
        <v>49.005600000000001</v>
      </c>
      <c r="BS49" s="127">
        <f t="shared" ref="BS49:CK49" si="52">SUM(BS17:BS23)+SUM(BS25:BS31)+SUM(BS33:BS39)+SUM(BS41:BS47)</f>
        <v>119.5258</v>
      </c>
      <c r="BT49" s="127">
        <f t="shared" si="52"/>
        <v>5063.6136000000006</v>
      </c>
      <c r="BU49" s="127">
        <f t="shared" si="52"/>
        <v>2488.9373999999998</v>
      </c>
      <c r="BV49" s="127">
        <f t="shared" si="52"/>
        <v>0</v>
      </c>
      <c r="BW49" s="146">
        <f t="shared" si="52"/>
        <v>0</v>
      </c>
      <c r="BX49" s="147">
        <f t="shared" si="52"/>
        <v>9624.5142999999989</v>
      </c>
      <c r="BY49" s="127">
        <f t="shared" si="52"/>
        <v>49.005600000000001</v>
      </c>
      <c r="BZ49" s="127">
        <f t="shared" si="52"/>
        <v>189.9708</v>
      </c>
      <c r="CA49" s="127">
        <f t="shared" si="52"/>
        <v>6896.6005000000005</v>
      </c>
      <c r="CB49" s="127">
        <f t="shared" si="52"/>
        <v>2488.9373999999998</v>
      </c>
      <c r="CC49" s="127">
        <f t="shared" si="52"/>
        <v>0</v>
      </c>
      <c r="CD49" s="128">
        <f t="shared" si="52"/>
        <v>0</v>
      </c>
      <c r="CE49" s="145">
        <f t="shared" si="52"/>
        <v>81.619600000000005</v>
      </c>
      <c r="CF49" s="127">
        <f t="shared" si="52"/>
        <v>0</v>
      </c>
      <c r="CG49" s="127">
        <f t="shared" si="52"/>
        <v>5.0602999999999998</v>
      </c>
      <c r="CH49" s="127">
        <f t="shared" si="52"/>
        <v>76.559300000000007</v>
      </c>
      <c r="CI49" s="127">
        <f t="shared" si="52"/>
        <v>0</v>
      </c>
      <c r="CJ49" s="127">
        <f t="shared" si="52"/>
        <v>0</v>
      </c>
      <c r="CK49" s="148">
        <f t="shared" si="52"/>
        <v>0</v>
      </c>
    </row>
  </sheetData>
  <mergeCells count="39">
    <mergeCell ref="T12:Z12"/>
    <mergeCell ref="D11:K11"/>
    <mergeCell ref="D12:D14"/>
    <mergeCell ref="E12:E14"/>
    <mergeCell ref="F12:L12"/>
    <mergeCell ref="M12:S12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R13:BW13"/>
    <mergeCell ref="BX13:BX14"/>
    <mergeCell ref="BY13:CD13"/>
    <mergeCell ref="CE13:CE14"/>
    <mergeCell ref="CF13:CK13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activeCell="I32" sqref="I32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" style="1" customWidth="1"/>
    <col min="7" max="8" width="9.7109375" style="1" customWidth="1"/>
    <col min="9" max="9" width="10.28515625" style="1" customWidth="1"/>
    <col min="10" max="12" width="9.7109375" style="1" customWidth="1"/>
    <col min="13" max="13" width="10.28515625" style="1" customWidth="1"/>
    <col min="14" max="15" width="9.7109375" style="1" customWidth="1"/>
    <col min="16" max="16" width="10" style="1" customWidth="1"/>
    <col min="17" max="61" width="9.7109375" style="1" customWidth="1"/>
    <col min="62" max="62" width="10.28515625" style="1" customWidth="1"/>
    <col min="63" max="63" width="9.7109375" style="1" customWidth="1"/>
    <col min="64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" style="1" customWidth="1"/>
    <col min="263" max="264" width="9.7109375" style="1" customWidth="1"/>
    <col min="265" max="265" width="10.28515625" style="1" customWidth="1"/>
    <col min="266" max="268" width="9.7109375" style="1" customWidth="1"/>
    <col min="269" max="269" width="10.28515625" style="1" customWidth="1"/>
    <col min="270" max="271" width="9.7109375" style="1" customWidth="1"/>
    <col min="272" max="272" width="10" style="1" customWidth="1"/>
    <col min="273" max="317" width="9.7109375" style="1" customWidth="1"/>
    <col min="318" max="318" width="10.28515625" style="1" customWidth="1"/>
    <col min="319" max="319" width="9.7109375" style="1" customWidth="1"/>
    <col min="320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" style="1" customWidth="1"/>
    <col min="519" max="520" width="9.7109375" style="1" customWidth="1"/>
    <col min="521" max="521" width="10.28515625" style="1" customWidth="1"/>
    <col min="522" max="524" width="9.7109375" style="1" customWidth="1"/>
    <col min="525" max="525" width="10.28515625" style="1" customWidth="1"/>
    <col min="526" max="527" width="9.7109375" style="1" customWidth="1"/>
    <col min="528" max="528" width="10" style="1" customWidth="1"/>
    <col min="529" max="573" width="9.7109375" style="1" customWidth="1"/>
    <col min="574" max="574" width="10.28515625" style="1" customWidth="1"/>
    <col min="575" max="575" width="9.7109375" style="1" customWidth="1"/>
    <col min="576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" style="1" customWidth="1"/>
    <col min="775" max="776" width="9.7109375" style="1" customWidth="1"/>
    <col min="777" max="777" width="10.28515625" style="1" customWidth="1"/>
    <col min="778" max="780" width="9.7109375" style="1" customWidth="1"/>
    <col min="781" max="781" width="10.28515625" style="1" customWidth="1"/>
    <col min="782" max="783" width="9.7109375" style="1" customWidth="1"/>
    <col min="784" max="784" width="10" style="1" customWidth="1"/>
    <col min="785" max="829" width="9.7109375" style="1" customWidth="1"/>
    <col min="830" max="830" width="10.28515625" style="1" customWidth="1"/>
    <col min="831" max="831" width="9.7109375" style="1" customWidth="1"/>
    <col min="832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" style="1" customWidth="1"/>
    <col min="1031" max="1032" width="9.7109375" style="1" customWidth="1"/>
    <col min="1033" max="1033" width="10.28515625" style="1" customWidth="1"/>
    <col min="1034" max="1036" width="9.7109375" style="1" customWidth="1"/>
    <col min="1037" max="1037" width="10.28515625" style="1" customWidth="1"/>
    <col min="1038" max="1039" width="9.7109375" style="1" customWidth="1"/>
    <col min="1040" max="1040" width="10" style="1" customWidth="1"/>
    <col min="1041" max="1085" width="9.7109375" style="1" customWidth="1"/>
    <col min="1086" max="1086" width="10.28515625" style="1" customWidth="1"/>
    <col min="1087" max="1087" width="9.7109375" style="1" customWidth="1"/>
    <col min="1088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" style="1" customWidth="1"/>
    <col min="1287" max="1288" width="9.7109375" style="1" customWidth="1"/>
    <col min="1289" max="1289" width="10.28515625" style="1" customWidth="1"/>
    <col min="1290" max="1292" width="9.7109375" style="1" customWidth="1"/>
    <col min="1293" max="1293" width="10.28515625" style="1" customWidth="1"/>
    <col min="1294" max="1295" width="9.7109375" style="1" customWidth="1"/>
    <col min="1296" max="1296" width="10" style="1" customWidth="1"/>
    <col min="1297" max="1341" width="9.7109375" style="1" customWidth="1"/>
    <col min="1342" max="1342" width="10.28515625" style="1" customWidth="1"/>
    <col min="1343" max="1343" width="9.7109375" style="1" customWidth="1"/>
    <col min="1344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" style="1" customWidth="1"/>
    <col min="1543" max="1544" width="9.7109375" style="1" customWidth="1"/>
    <col min="1545" max="1545" width="10.28515625" style="1" customWidth="1"/>
    <col min="1546" max="1548" width="9.7109375" style="1" customWidth="1"/>
    <col min="1549" max="1549" width="10.28515625" style="1" customWidth="1"/>
    <col min="1550" max="1551" width="9.7109375" style="1" customWidth="1"/>
    <col min="1552" max="1552" width="10" style="1" customWidth="1"/>
    <col min="1553" max="1597" width="9.7109375" style="1" customWidth="1"/>
    <col min="1598" max="1598" width="10.28515625" style="1" customWidth="1"/>
    <col min="1599" max="1599" width="9.7109375" style="1" customWidth="1"/>
    <col min="1600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" style="1" customWidth="1"/>
    <col min="1799" max="1800" width="9.7109375" style="1" customWidth="1"/>
    <col min="1801" max="1801" width="10.28515625" style="1" customWidth="1"/>
    <col min="1802" max="1804" width="9.7109375" style="1" customWidth="1"/>
    <col min="1805" max="1805" width="10.28515625" style="1" customWidth="1"/>
    <col min="1806" max="1807" width="9.7109375" style="1" customWidth="1"/>
    <col min="1808" max="1808" width="10" style="1" customWidth="1"/>
    <col min="1809" max="1853" width="9.7109375" style="1" customWidth="1"/>
    <col min="1854" max="1854" width="10.28515625" style="1" customWidth="1"/>
    <col min="1855" max="1855" width="9.7109375" style="1" customWidth="1"/>
    <col min="1856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" style="1" customWidth="1"/>
    <col min="2055" max="2056" width="9.7109375" style="1" customWidth="1"/>
    <col min="2057" max="2057" width="10.28515625" style="1" customWidth="1"/>
    <col min="2058" max="2060" width="9.7109375" style="1" customWidth="1"/>
    <col min="2061" max="2061" width="10.28515625" style="1" customWidth="1"/>
    <col min="2062" max="2063" width="9.7109375" style="1" customWidth="1"/>
    <col min="2064" max="2064" width="10" style="1" customWidth="1"/>
    <col min="2065" max="2109" width="9.7109375" style="1" customWidth="1"/>
    <col min="2110" max="2110" width="10.28515625" style="1" customWidth="1"/>
    <col min="2111" max="2111" width="9.7109375" style="1" customWidth="1"/>
    <col min="2112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" style="1" customWidth="1"/>
    <col min="2311" max="2312" width="9.7109375" style="1" customWidth="1"/>
    <col min="2313" max="2313" width="10.28515625" style="1" customWidth="1"/>
    <col min="2314" max="2316" width="9.7109375" style="1" customWidth="1"/>
    <col min="2317" max="2317" width="10.28515625" style="1" customWidth="1"/>
    <col min="2318" max="2319" width="9.7109375" style="1" customWidth="1"/>
    <col min="2320" max="2320" width="10" style="1" customWidth="1"/>
    <col min="2321" max="2365" width="9.7109375" style="1" customWidth="1"/>
    <col min="2366" max="2366" width="10.28515625" style="1" customWidth="1"/>
    <col min="2367" max="2367" width="9.7109375" style="1" customWidth="1"/>
    <col min="2368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" style="1" customWidth="1"/>
    <col min="2567" max="2568" width="9.7109375" style="1" customWidth="1"/>
    <col min="2569" max="2569" width="10.28515625" style="1" customWidth="1"/>
    <col min="2570" max="2572" width="9.7109375" style="1" customWidth="1"/>
    <col min="2573" max="2573" width="10.28515625" style="1" customWidth="1"/>
    <col min="2574" max="2575" width="9.7109375" style="1" customWidth="1"/>
    <col min="2576" max="2576" width="10" style="1" customWidth="1"/>
    <col min="2577" max="2621" width="9.7109375" style="1" customWidth="1"/>
    <col min="2622" max="2622" width="10.28515625" style="1" customWidth="1"/>
    <col min="2623" max="2623" width="9.7109375" style="1" customWidth="1"/>
    <col min="2624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" style="1" customWidth="1"/>
    <col min="2823" max="2824" width="9.7109375" style="1" customWidth="1"/>
    <col min="2825" max="2825" width="10.28515625" style="1" customWidth="1"/>
    <col min="2826" max="2828" width="9.7109375" style="1" customWidth="1"/>
    <col min="2829" max="2829" width="10.28515625" style="1" customWidth="1"/>
    <col min="2830" max="2831" width="9.7109375" style="1" customWidth="1"/>
    <col min="2832" max="2832" width="10" style="1" customWidth="1"/>
    <col min="2833" max="2877" width="9.7109375" style="1" customWidth="1"/>
    <col min="2878" max="2878" width="10.28515625" style="1" customWidth="1"/>
    <col min="2879" max="2879" width="9.7109375" style="1" customWidth="1"/>
    <col min="2880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" style="1" customWidth="1"/>
    <col min="3079" max="3080" width="9.7109375" style="1" customWidth="1"/>
    <col min="3081" max="3081" width="10.28515625" style="1" customWidth="1"/>
    <col min="3082" max="3084" width="9.7109375" style="1" customWidth="1"/>
    <col min="3085" max="3085" width="10.28515625" style="1" customWidth="1"/>
    <col min="3086" max="3087" width="9.7109375" style="1" customWidth="1"/>
    <col min="3088" max="3088" width="10" style="1" customWidth="1"/>
    <col min="3089" max="3133" width="9.7109375" style="1" customWidth="1"/>
    <col min="3134" max="3134" width="10.28515625" style="1" customWidth="1"/>
    <col min="3135" max="3135" width="9.7109375" style="1" customWidth="1"/>
    <col min="3136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" style="1" customWidth="1"/>
    <col min="3335" max="3336" width="9.7109375" style="1" customWidth="1"/>
    <col min="3337" max="3337" width="10.28515625" style="1" customWidth="1"/>
    <col min="3338" max="3340" width="9.7109375" style="1" customWidth="1"/>
    <col min="3341" max="3341" width="10.28515625" style="1" customWidth="1"/>
    <col min="3342" max="3343" width="9.7109375" style="1" customWidth="1"/>
    <col min="3344" max="3344" width="10" style="1" customWidth="1"/>
    <col min="3345" max="3389" width="9.7109375" style="1" customWidth="1"/>
    <col min="3390" max="3390" width="10.28515625" style="1" customWidth="1"/>
    <col min="3391" max="3391" width="9.7109375" style="1" customWidth="1"/>
    <col min="3392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" style="1" customWidth="1"/>
    <col min="3591" max="3592" width="9.7109375" style="1" customWidth="1"/>
    <col min="3593" max="3593" width="10.28515625" style="1" customWidth="1"/>
    <col min="3594" max="3596" width="9.7109375" style="1" customWidth="1"/>
    <col min="3597" max="3597" width="10.28515625" style="1" customWidth="1"/>
    <col min="3598" max="3599" width="9.7109375" style="1" customWidth="1"/>
    <col min="3600" max="3600" width="10" style="1" customWidth="1"/>
    <col min="3601" max="3645" width="9.7109375" style="1" customWidth="1"/>
    <col min="3646" max="3646" width="10.28515625" style="1" customWidth="1"/>
    <col min="3647" max="3647" width="9.7109375" style="1" customWidth="1"/>
    <col min="3648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" style="1" customWidth="1"/>
    <col min="3847" max="3848" width="9.7109375" style="1" customWidth="1"/>
    <col min="3849" max="3849" width="10.28515625" style="1" customWidth="1"/>
    <col min="3850" max="3852" width="9.7109375" style="1" customWidth="1"/>
    <col min="3853" max="3853" width="10.28515625" style="1" customWidth="1"/>
    <col min="3854" max="3855" width="9.7109375" style="1" customWidth="1"/>
    <col min="3856" max="3856" width="10" style="1" customWidth="1"/>
    <col min="3857" max="3901" width="9.7109375" style="1" customWidth="1"/>
    <col min="3902" max="3902" width="10.28515625" style="1" customWidth="1"/>
    <col min="3903" max="3903" width="9.7109375" style="1" customWidth="1"/>
    <col min="3904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" style="1" customWidth="1"/>
    <col min="4103" max="4104" width="9.7109375" style="1" customWidth="1"/>
    <col min="4105" max="4105" width="10.28515625" style="1" customWidth="1"/>
    <col min="4106" max="4108" width="9.7109375" style="1" customWidth="1"/>
    <col min="4109" max="4109" width="10.28515625" style="1" customWidth="1"/>
    <col min="4110" max="4111" width="9.7109375" style="1" customWidth="1"/>
    <col min="4112" max="4112" width="10" style="1" customWidth="1"/>
    <col min="4113" max="4157" width="9.7109375" style="1" customWidth="1"/>
    <col min="4158" max="4158" width="10.28515625" style="1" customWidth="1"/>
    <col min="4159" max="4159" width="9.7109375" style="1" customWidth="1"/>
    <col min="4160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" style="1" customWidth="1"/>
    <col min="4359" max="4360" width="9.7109375" style="1" customWidth="1"/>
    <col min="4361" max="4361" width="10.28515625" style="1" customWidth="1"/>
    <col min="4362" max="4364" width="9.7109375" style="1" customWidth="1"/>
    <col min="4365" max="4365" width="10.28515625" style="1" customWidth="1"/>
    <col min="4366" max="4367" width="9.7109375" style="1" customWidth="1"/>
    <col min="4368" max="4368" width="10" style="1" customWidth="1"/>
    <col min="4369" max="4413" width="9.7109375" style="1" customWidth="1"/>
    <col min="4414" max="4414" width="10.28515625" style="1" customWidth="1"/>
    <col min="4415" max="4415" width="9.7109375" style="1" customWidth="1"/>
    <col min="4416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" style="1" customWidth="1"/>
    <col min="4615" max="4616" width="9.7109375" style="1" customWidth="1"/>
    <col min="4617" max="4617" width="10.28515625" style="1" customWidth="1"/>
    <col min="4618" max="4620" width="9.7109375" style="1" customWidth="1"/>
    <col min="4621" max="4621" width="10.28515625" style="1" customWidth="1"/>
    <col min="4622" max="4623" width="9.7109375" style="1" customWidth="1"/>
    <col min="4624" max="4624" width="10" style="1" customWidth="1"/>
    <col min="4625" max="4669" width="9.7109375" style="1" customWidth="1"/>
    <col min="4670" max="4670" width="10.28515625" style="1" customWidth="1"/>
    <col min="4671" max="4671" width="9.7109375" style="1" customWidth="1"/>
    <col min="4672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" style="1" customWidth="1"/>
    <col min="4871" max="4872" width="9.7109375" style="1" customWidth="1"/>
    <col min="4873" max="4873" width="10.28515625" style="1" customWidth="1"/>
    <col min="4874" max="4876" width="9.7109375" style="1" customWidth="1"/>
    <col min="4877" max="4877" width="10.28515625" style="1" customWidth="1"/>
    <col min="4878" max="4879" width="9.7109375" style="1" customWidth="1"/>
    <col min="4880" max="4880" width="10" style="1" customWidth="1"/>
    <col min="4881" max="4925" width="9.7109375" style="1" customWidth="1"/>
    <col min="4926" max="4926" width="10.28515625" style="1" customWidth="1"/>
    <col min="4927" max="4927" width="9.7109375" style="1" customWidth="1"/>
    <col min="4928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" style="1" customWidth="1"/>
    <col min="5127" max="5128" width="9.7109375" style="1" customWidth="1"/>
    <col min="5129" max="5129" width="10.28515625" style="1" customWidth="1"/>
    <col min="5130" max="5132" width="9.7109375" style="1" customWidth="1"/>
    <col min="5133" max="5133" width="10.28515625" style="1" customWidth="1"/>
    <col min="5134" max="5135" width="9.7109375" style="1" customWidth="1"/>
    <col min="5136" max="5136" width="10" style="1" customWidth="1"/>
    <col min="5137" max="5181" width="9.7109375" style="1" customWidth="1"/>
    <col min="5182" max="5182" width="10.28515625" style="1" customWidth="1"/>
    <col min="5183" max="5183" width="9.7109375" style="1" customWidth="1"/>
    <col min="5184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" style="1" customWidth="1"/>
    <col min="5383" max="5384" width="9.7109375" style="1" customWidth="1"/>
    <col min="5385" max="5385" width="10.28515625" style="1" customWidth="1"/>
    <col min="5386" max="5388" width="9.7109375" style="1" customWidth="1"/>
    <col min="5389" max="5389" width="10.28515625" style="1" customWidth="1"/>
    <col min="5390" max="5391" width="9.7109375" style="1" customWidth="1"/>
    <col min="5392" max="5392" width="10" style="1" customWidth="1"/>
    <col min="5393" max="5437" width="9.7109375" style="1" customWidth="1"/>
    <col min="5438" max="5438" width="10.28515625" style="1" customWidth="1"/>
    <col min="5439" max="5439" width="9.7109375" style="1" customWidth="1"/>
    <col min="5440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" style="1" customWidth="1"/>
    <col min="5639" max="5640" width="9.7109375" style="1" customWidth="1"/>
    <col min="5641" max="5641" width="10.28515625" style="1" customWidth="1"/>
    <col min="5642" max="5644" width="9.7109375" style="1" customWidth="1"/>
    <col min="5645" max="5645" width="10.28515625" style="1" customWidth="1"/>
    <col min="5646" max="5647" width="9.7109375" style="1" customWidth="1"/>
    <col min="5648" max="5648" width="10" style="1" customWidth="1"/>
    <col min="5649" max="5693" width="9.7109375" style="1" customWidth="1"/>
    <col min="5694" max="5694" width="10.28515625" style="1" customWidth="1"/>
    <col min="5695" max="5695" width="9.7109375" style="1" customWidth="1"/>
    <col min="5696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" style="1" customWidth="1"/>
    <col min="5895" max="5896" width="9.7109375" style="1" customWidth="1"/>
    <col min="5897" max="5897" width="10.28515625" style="1" customWidth="1"/>
    <col min="5898" max="5900" width="9.7109375" style="1" customWidth="1"/>
    <col min="5901" max="5901" width="10.28515625" style="1" customWidth="1"/>
    <col min="5902" max="5903" width="9.7109375" style="1" customWidth="1"/>
    <col min="5904" max="5904" width="10" style="1" customWidth="1"/>
    <col min="5905" max="5949" width="9.7109375" style="1" customWidth="1"/>
    <col min="5950" max="5950" width="10.28515625" style="1" customWidth="1"/>
    <col min="5951" max="5951" width="9.7109375" style="1" customWidth="1"/>
    <col min="5952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" style="1" customWidth="1"/>
    <col min="6151" max="6152" width="9.7109375" style="1" customWidth="1"/>
    <col min="6153" max="6153" width="10.28515625" style="1" customWidth="1"/>
    <col min="6154" max="6156" width="9.7109375" style="1" customWidth="1"/>
    <col min="6157" max="6157" width="10.28515625" style="1" customWidth="1"/>
    <col min="6158" max="6159" width="9.7109375" style="1" customWidth="1"/>
    <col min="6160" max="6160" width="10" style="1" customWidth="1"/>
    <col min="6161" max="6205" width="9.7109375" style="1" customWidth="1"/>
    <col min="6206" max="6206" width="10.28515625" style="1" customWidth="1"/>
    <col min="6207" max="6207" width="9.7109375" style="1" customWidth="1"/>
    <col min="6208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" style="1" customWidth="1"/>
    <col min="6407" max="6408" width="9.7109375" style="1" customWidth="1"/>
    <col min="6409" max="6409" width="10.28515625" style="1" customWidth="1"/>
    <col min="6410" max="6412" width="9.7109375" style="1" customWidth="1"/>
    <col min="6413" max="6413" width="10.28515625" style="1" customWidth="1"/>
    <col min="6414" max="6415" width="9.7109375" style="1" customWidth="1"/>
    <col min="6416" max="6416" width="10" style="1" customWidth="1"/>
    <col min="6417" max="6461" width="9.7109375" style="1" customWidth="1"/>
    <col min="6462" max="6462" width="10.28515625" style="1" customWidth="1"/>
    <col min="6463" max="6463" width="9.7109375" style="1" customWidth="1"/>
    <col min="6464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" style="1" customWidth="1"/>
    <col min="6663" max="6664" width="9.7109375" style="1" customWidth="1"/>
    <col min="6665" max="6665" width="10.28515625" style="1" customWidth="1"/>
    <col min="6666" max="6668" width="9.7109375" style="1" customWidth="1"/>
    <col min="6669" max="6669" width="10.28515625" style="1" customWidth="1"/>
    <col min="6670" max="6671" width="9.7109375" style="1" customWidth="1"/>
    <col min="6672" max="6672" width="10" style="1" customWidth="1"/>
    <col min="6673" max="6717" width="9.7109375" style="1" customWidth="1"/>
    <col min="6718" max="6718" width="10.28515625" style="1" customWidth="1"/>
    <col min="6719" max="6719" width="9.7109375" style="1" customWidth="1"/>
    <col min="6720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" style="1" customWidth="1"/>
    <col min="6919" max="6920" width="9.7109375" style="1" customWidth="1"/>
    <col min="6921" max="6921" width="10.28515625" style="1" customWidth="1"/>
    <col min="6922" max="6924" width="9.7109375" style="1" customWidth="1"/>
    <col min="6925" max="6925" width="10.28515625" style="1" customWidth="1"/>
    <col min="6926" max="6927" width="9.7109375" style="1" customWidth="1"/>
    <col min="6928" max="6928" width="10" style="1" customWidth="1"/>
    <col min="6929" max="6973" width="9.7109375" style="1" customWidth="1"/>
    <col min="6974" max="6974" width="10.28515625" style="1" customWidth="1"/>
    <col min="6975" max="6975" width="9.7109375" style="1" customWidth="1"/>
    <col min="6976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" style="1" customWidth="1"/>
    <col min="7175" max="7176" width="9.7109375" style="1" customWidth="1"/>
    <col min="7177" max="7177" width="10.28515625" style="1" customWidth="1"/>
    <col min="7178" max="7180" width="9.7109375" style="1" customWidth="1"/>
    <col min="7181" max="7181" width="10.28515625" style="1" customWidth="1"/>
    <col min="7182" max="7183" width="9.7109375" style="1" customWidth="1"/>
    <col min="7184" max="7184" width="10" style="1" customWidth="1"/>
    <col min="7185" max="7229" width="9.7109375" style="1" customWidth="1"/>
    <col min="7230" max="7230" width="10.28515625" style="1" customWidth="1"/>
    <col min="7231" max="7231" width="9.7109375" style="1" customWidth="1"/>
    <col min="7232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" style="1" customWidth="1"/>
    <col min="7431" max="7432" width="9.7109375" style="1" customWidth="1"/>
    <col min="7433" max="7433" width="10.28515625" style="1" customWidth="1"/>
    <col min="7434" max="7436" width="9.7109375" style="1" customWidth="1"/>
    <col min="7437" max="7437" width="10.28515625" style="1" customWidth="1"/>
    <col min="7438" max="7439" width="9.7109375" style="1" customWidth="1"/>
    <col min="7440" max="7440" width="10" style="1" customWidth="1"/>
    <col min="7441" max="7485" width="9.7109375" style="1" customWidth="1"/>
    <col min="7486" max="7486" width="10.28515625" style="1" customWidth="1"/>
    <col min="7487" max="7487" width="9.7109375" style="1" customWidth="1"/>
    <col min="7488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" style="1" customWidth="1"/>
    <col min="7687" max="7688" width="9.7109375" style="1" customWidth="1"/>
    <col min="7689" max="7689" width="10.28515625" style="1" customWidth="1"/>
    <col min="7690" max="7692" width="9.7109375" style="1" customWidth="1"/>
    <col min="7693" max="7693" width="10.28515625" style="1" customWidth="1"/>
    <col min="7694" max="7695" width="9.7109375" style="1" customWidth="1"/>
    <col min="7696" max="7696" width="10" style="1" customWidth="1"/>
    <col min="7697" max="7741" width="9.7109375" style="1" customWidth="1"/>
    <col min="7742" max="7742" width="10.28515625" style="1" customWidth="1"/>
    <col min="7743" max="7743" width="9.7109375" style="1" customWidth="1"/>
    <col min="7744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" style="1" customWidth="1"/>
    <col min="7943" max="7944" width="9.7109375" style="1" customWidth="1"/>
    <col min="7945" max="7945" width="10.28515625" style="1" customWidth="1"/>
    <col min="7946" max="7948" width="9.7109375" style="1" customWidth="1"/>
    <col min="7949" max="7949" width="10.28515625" style="1" customWidth="1"/>
    <col min="7950" max="7951" width="9.7109375" style="1" customWidth="1"/>
    <col min="7952" max="7952" width="10" style="1" customWidth="1"/>
    <col min="7953" max="7997" width="9.7109375" style="1" customWidth="1"/>
    <col min="7998" max="7998" width="10.28515625" style="1" customWidth="1"/>
    <col min="7999" max="7999" width="9.7109375" style="1" customWidth="1"/>
    <col min="8000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" style="1" customWidth="1"/>
    <col min="8199" max="8200" width="9.7109375" style="1" customWidth="1"/>
    <col min="8201" max="8201" width="10.28515625" style="1" customWidth="1"/>
    <col min="8202" max="8204" width="9.7109375" style="1" customWidth="1"/>
    <col min="8205" max="8205" width="10.28515625" style="1" customWidth="1"/>
    <col min="8206" max="8207" width="9.7109375" style="1" customWidth="1"/>
    <col min="8208" max="8208" width="10" style="1" customWidth="1"/>
    <col min="8209" max="8253" width="9.7109375" style="1" customWidth="1"/>
    <col min="8254" max="8254" width="10.28515625" style="1" customWidth="1"/>
    <col min="8255" max="8255" width="9.7109375" style="1" customWidth="1"/>
    <col min="8256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" style="1" customWidth="1"/>
    <col min="8455" max="8456" width="9.7109375" style="1" customWidth="1"/>
    <col min="8457" max="8457" width="10.28515625" style="1" customWidth="1"/>
    <col min="8458" max="8460" width="9.7109375" style="1" customWidth="1"/>
    <col min="8461" max="8461" width="10.28515625" style="1" customWidth="1"/>
    <col min="8462" max="8463" width="9.7109375" style="1" customWidth="1"/>
    <col min="8464" max="8464" width="10" style="1" customWidth="1"/>
    <col min="8465" max="8509" width="9.7109375" style="1" customWidth="1"/>
    <col min="8510" max="8510" width="10.28515625" style="1" customWidth="1"/>
    <col min="8511" max="8511" width="9.7109375" style="1" customWidth="1"/>
    <col min="8512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" style="1" customWidth="1"/>
    <col min="8711" max="8712" width="9.7109375" style="1" customWidth="1"/>
    <col min="8713" max="8713" width="10.28515625" style="1" customWidth="1"/>
    <col min="8714" max="8716" width="9.7109375" style="1" customWidth="1"/>
    <col min="8717" max="8717" width="10.28515625" style="1" customWidth="1"/>
    <col min="8718" max="8719" width="9.7109375" style="1" customWidth="1"/>
    <col min="8720" max="8720" width="10" style="1" customWidth="1"/>
    <col min="8721" max="8765" width="9.7109375" style="1" customWidth="1"/>
    <col min="8766" max="8766" width="10.28515625" style="1" customWidth="1"/>
    <col min="8767" max="8767" width="9.7109375" style="1" customWidth="1"/>
    <col min="8768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" style="1" customWidth="1"/>
    <col min="8967" max="8968" width="9.7109375" style="1" customWidth="1"/>
    <col min="8969" max="8969" width="10.28515625" style="1" customWidth="1"/>
    <col min="8970" max="8972" width="9.7109375" style="1" customWidth="1"/>
    <col min="8973" max="8973" width="10.28515625" style="1" customWidth="1"/>
    <col min="8974" max="8975" width="9.7109375" style="1" customWidth="1"/>
    <col min="8976" max="8976" width="10" style="1" customWidth="1"/>
    <col min="8977" max="9021" width="9.7109375" style="1" customWidth="1"/>
    <col min="9022" max="9022" width="10.28515625" style="1" customWidth="1"/>
    <col min="9023" max="9023" width="9.7109375" style="1" customWidth="1"/>
    <col min="9024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" style="1" customWidth="1"/>
    <col min="9223" max="9224" width="9.7109375" style="1" customWidth="1"/>
    <col min="9225" max="9225" width="10.28515625" style="1" customWidth="1"/>
    <col min="9226" max="9228" width="9.7109375" style="1" customWidth="1"/>
    <col min="9229" max="9229" width="10.28515625" style="1" customWidth="1"/>
    <col min="9230" max="9231" width="9.7109375" style="1" customWidth="1"/>
    <col min="9232" max="9232" width="10" style="1" customWidth="1"/>
    <col min="9233" max="9277" width="9.7109375" style="1" customWidth="1"/>
    <col min="9278" max="9278" width="10.28515625" style="1" customWidth="1"/>
    <col min="9279" max="9279" width="9.7109375" style="1" customWidth="1"/>
    <col min="9280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" style="1" customWidth="1"/>
    <col min="9479" max="9480" width="9.7109375" style="1" customWidth="1"/>
    <col min="9481" max="9481" width="10.28515625" style="1" customWidth="1"/>
    <col min="9482" max="9484" width="9.7109375" style="1" customWidth="1"/>
    <col min="9485" max="9485" width="10.28515625" style="1" customWidth="1"/>
    <col min="9486" max="9487" width="9.7109375" style="1" customWidth="1"/>
    <col min="9488" max="9488" width="10" style="1" customWidth="1"/>
    <col min="9489" max="9533" width="9.7109375" style="1" customWidth="1"/>
    <col min="9534" max="9534" width="10.28515625" style="1" customWidth="1"/>
    <col min="9535" max="9535" width="9.7109375" style="1" customWidth="1"/>
    <col min="9536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" style="1" customWidth="1"/>
    <col min="9735" max="9736" width="9.7109375" style="1" customWidth="1"/>
    <col min="9737" max="9737" width="10.28515625" style="1" customWidth="1"/>
    <col min="9738" max="9740" width="9.7109375" style="1" customWidth="1"/>
    <col min="9741" max="9741" width="10.28515625" style="1" customWidth="1"/>
    <col min="9742" max="9743" width="9.7109375" style="1" customWidth="1"/>
    <col min="9744" max="9744" width="10" style="1" customWidth="1"/>
    <col min="9745" max="9789" width="9.7109375" style="1" customWidth="1"/>
    <col min="9790" max="9790" width="10.28515625" style="1" customWidth="1"/>
    <col min="9791" max="9791" width="9.7109375" style="1" customWidth="1"/>
    <col min="9792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" style="1" customWidth="1"/>
    <col min="9991" max="9992" width="9.7109375" style="1" customWidth="1"/>
    <col min="9993" max="9993" width="10.28515625" style="1" customWidth="1"/>
    <col min="9994" max="9996" width="9.7109375" style="1" customWidth="1"/>
    <col min="9997" max="9997" width="10.28515625" style="1" customWidth="1"/>
    <col min="9998" max="9999" width="9.7109375" style="1" customWidth="1"/>
    <col min="10000" max="10000" width="10" style="1" customWidth="1"/>
    <col min="10001" max="10045" width="9.7109375" style="1" customWidth="1"/>
    <col min="10046" max="10046" width="10.28515625" style="1" customWidth="1"/>
    <col min="10047" max="10047" width="9.7109375" style="1" customWidth="1"/>
    <col min="10048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" style="1" customWidth="1"/>
    <col min="10247" max="10248" width="9.7109375" style="1" customWidth="1"/>
    <col min="10249" max="10249" width="10.28515625" style="1" customWidth="1"/>
    <col min="10250" max="10252" width="9.7109375" style="1" customWidth="1"/>
    <col min="10253" max="10253" width="10.28515625" style="1" customWidth="1"/>
    <col min="10254" max="10255" width="9.7109375" style="1" customWidth="1"/>
    <col min="10256" max="10256" width="10" style="1" customWidth="1"/>
    <col min="10257" max="10301" width="9.7109375" style="1" customWidth="1"/>
    <col min="10302" max="10302" width="10.28515625" style="1" customWidth="1"/>
    <col min="10303" max="10303" width="9.7109375" style="1" customWidth="1"/>
    <col min="10304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" style="1" customWidth="1"/>
    <col min="10503" max="10504" width="9.7109375" style="1" customWidth="1"/>
    <col min="10505" max="10505" width="10.28515625" style="1" customWidth="1"/>
    <col min="10506" max="10508" width="9.7109375" style="1" customWidth="1"/>
    <col min="10509" max="10509" width="10.28515625" style="1" customWidth="1"/>
    <col min="10510" max="10511" width="9.7109375" style="1" customWidth="1"/>
    <col min="10512" max="10512" width="10" style="1" customWidth="1"/>
    <col min="10513" max="10557" width="9.7109375" style="1" customWidth="1"/>
    <col min="10558" max="10558" width="10.28515625" style="1" customWidth="1"/>
    <col min="10559" max="10559" width="9.7109375" style="1" customWidth="1"/>
    <col min="10560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" style="1" customWidth="1"/>
    <col min="10759" max="10760" width="9.7109375" style="1" customWidth="1"/>
    <col min="10761" max="10761" width="10.28515625" style="1" customWidth="1"/>
    <col min="10762" max="10764" width="9.7109375" style="1" customWidth="1"/>
    <col min="10765" max="10765" width="10.28515625" style="1" customWidth="1"/>
    <col min="10766" max="10767" width="9.7109375" style="1" customWidth="1"/>
    <col min="10768" max="10768" width="10" style="1" customWidth="1"/>
    <col min="10769" max="10813" width="9.7109375" style="1" customWidth="1"/>
    <col min="10814" max="10814" width="10.28515625" style="1" customWidth="1"/>
    <col min="10815" max="10815" width="9.7109375" style="1" customWidth="1"/>
    <col min="10816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" style="1" customWidth="1"/>
    <col min="11015" max="11016" width="9.7109375" style="1" customWidth="1"/>
    <col min="11017" max="11017" width="10.28515625" style="1" customWidth="1"/>
    <col min="11018" max="11020" width="9.7109375" style="1" customWidth="1"/>
    <col min="11021" max="11021" width="10.28515625" style="1" customWidth="1"/>
    <col min="11022" max="11023" width="9.7109375" style="1" customWidth="1"/>
    <col min="11024" max="11024" width="10" style="1" customWidth="1"/>
    <col min="11025" max="11069" width="9.7109375" style="1" customWidth="1"/>
    <col min="11070" max="11070" width="10.28515625" style="1" customWidth="1"/>
    <col min="11071" max="11071" width="9.7109375" style="1" customWidth="1"/>
    <col min="11072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" style="1" customWidth="1"/>
    <col min="11271" max="11272" width="9.7109375" style="1" customWidth="1"/>
    <col min="11273" max="11273" width="10.28515625" style="1" customWidth="1"/>
    <col min="11274" max="11276" width="9.7109375" style="1" customWidth="1"/>
    <col min="11277" max="11277" width="10.28515625" style="1" customWidth="1"/>
    <col min="11278" max="11279" width="9.7109375" style="1" customWidth="1"/>
    <col min="11280" max="11280" width="10" style="1" customWidth="1"/>
    <col min="11281" max="11325" width="9.7109375" style="1" customWidth="1"/>
    <col min="11326" max="11326" width="10.28515625" style="1" customWidth="1"/>
    <col min="11327" max="11327" width="9.7109375" style="1" customWidth="1"/>
    <col min="11328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" style="1" customWidth="1"/>
    <col min="11527" max="11528" width="9.7109375" style="1" customWidth="1"/>
    <col min="11529" max="11529" width="10.28515625" style="1" customWidth="1"/>
    <col min="11530" max="11532" width="9.7109375" style="1" customWidth="1"/>
    <col min="11533" max="11533" width="10.28515625" style="1" customWidth="1"/>
    <col min="11534" max="11535" width="9.7109375" style="1" customWidth="1"/>
    <col min="11536" max="11536" width="10" style="1" customWidth="1"/>
    <col min="11537" max="11581" width="9.7109375" style="1" customWidth="1"/>
    <col min="11582" max="11582" width="10.28515625" style="1" customWidth="1"/>
    <col min="11583" max="11583" width="9.7109375" style="1" customWidth="1"/>
    <col min="11584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" style="1" customWidth="1"/>
    <col min="11783" max="11784" width="9.7109375" style="1" customWidth="1"/>
    <col min="11785" max="11785" width="10.28515625" style="1" customWidth="1"/>
    <col min="11786" max="11788" width="9.7109375" style="1" customWidth="1"/>
    <col min="11789" max="11789" width="10.28515625" style="1" customWidth="1"/>
    <col min="11790" max="11791" width="9.7109375" style="1" customWidth="1"/>
    <col min="11792" max="11792" width="10" style="1" customWidth="1"/>
    <col min="11793" max="11837" width="9.7109375" style="1" customWidth="1"/>
    <col min="11838" max="11838" width="10.28515625" style="1" customWidth="1"/>
    <col min="11839" max="11839" width="9.7109375" style="1" customWidth="1"/>
    <col min="11840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" style="1" customWidth="1"/>
    <col min="12039" max="12040" width="9.7109375" style="1" customWidth="1"/>
    <col min="12041" max="12041" width="10.28515625" style="1" customWidth="1"/>
    <col min="12042" max="12044" width="9.7109375" style="1" customWidth="1"/>
    <col min="12045" max="12045" width="10.28515625" style="1" customWidth="1"/>
    <col min="12046" max="12047" width="9.7109375" style="1" customWidth="1"/>
    <col min="12048" max="12048" width="10" style="1" customWidth="1"/>
    <col min="12049" max="12093" width="9.7109375" style="1" customWidth="1"/>
    <col min="12094" max="12094" width="10.28515625" style="1" customWidth="1"/>
    <col min="12095" max="12095" width="9.7109375" style="1" customWidth="1"/>
    <col min="12096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" style="1" customWidth="1"/>
    <col min="12295" max="12296" width="9.7109375" style="1" customWidth="1"/>
    <col min="12297" max="12297" width="10.28515625" style="1" customWidth="1"/>
    <col min="12298" max="12300" width="9.7109375" style="1" customWidth="1"/>
    <col min="12301" max="12301" width="10.28515625" style="1" customWidth="1"/>
    <col min="12302" max="12303" width="9.7109375" style="1" customWidth="1"/>
    <col min="12304" max="12304" width="10" style="1" customWidth="1"/>
    <col min="12305" max="12349" width="9.7109375" style="1" customWidth="1"/>
    <col min="12350" max="12350" width="10.28515625" style="1" customWidth="1"/>
    <col min="12351" max="12351" width="9.7109375" style="1" customWidth="1"/>
    <col min="12352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" style="1" customWidth="1"/>
    <col min="12551" max="12552" width="9.7109375" style="1" customWidth="1"/>
    <col min="12553" max="12553" width="10.28515625" style="1" customWidth="1"/>
    <col min="12554" max="12556" width="9.7109375" style="1" customWidth="1"/>
    <col min="12557" max="12557" width="10.28515625" style="1" customWidth="1"/>
    <col min="12558" max="12559" width="9.7109375" style="1" customWidth="1"/>
    <col min="12560" max="12560" width="10" style="1" customWidth="1"/>
    <col min="12561" max="12605" width="9.7109375" style="1" customWidth="1"/>
    <col min="12606" max="12606" width="10.28515625" style="1" customWidth="1"/>
    <col min="12607" max="12607" width="9.7109375" style="1" customWidth="1"/>
    <col min="12608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" style="1" customWidth="1"/>
    <col min="12807" max="12808" width="9.7109375" style="1" customWidth="1"/>
    <col min="12809" max="12809" width="10.28515625" style="1" customWidth="1"/>
    <col min="12810" max="12812" width="9.7109375" style="1" customWidth="1"/>
    <col min="12813" max="12813" width="10.28515625" style="1" customWidth="1"/>
    <col min="12814" max="12815" width="9.7109375" style="1" customWidth="1"/>
    <col min="12816" max="12816" width="10" style="1" customWidth="1"/>
    <col min="12817" max="12861" width="9.7109375" style="1" customWidth="1"/>
    <col min="12862" max="12862" width="10.28515625" style="1" customWidth="1"/>
    <col min="12863" max="12863" width="9.7109375" style="1" customWidth="1"/>
    <col min="12864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" style="1" customWidth="1"/>
    <col min="13063" max="13064" width="9.7109375" style="1" customWidth="1"/>
    <col min="13065" max="13065" width="10.28515625" style="1" customWidth="1"/>
    <col min="13066" max="13068" width="9.7109375" style="1" customWidth="1"/>
    <col min="13069" max="13069" width="10.28515625" style="1" customWidth="1"/>
    <col min="13070" max="13071" width="9.7109375" style="1" customWidth="1"/>
    <col min="13072" max="13072" width="10" style="1" customWidth="1"/>
    <col min="13073" max="13117" width="9.7109375" style="1" customWidth="1"/>
    <col min="13118" max="13118" width="10.28515625" style="1" customWidth="1"/>
    <col min="13119" max="13119" width="9.7109375" style="1" customWidth="1"/>
    <col min="13120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" style="1" customWidth="1"/>
    <col min="13319" max="13320" width="9.7109375" style="1" customWidth="1"/>
    <col min="13321" max="13321" width="10.28515625" style="1" customWidth="1"/>
    <col min="13322" max="13324" width="9.7109375" style="1" customWidth="1"/>
    <col min="13325" max="13325" width="10.28515625" style="1" customWidth="1"/>
    <col min="13326" max="13327" width="9.7109375" style="1" customWidth="1"/>
    <col min="13328" max="13328" width="10" style="1" customWidth="1"/>
    <col min="13329" max="13373" width="9.7109375" style="1" customWidth="1"/>
    <col min="13374" max="13374" width="10.28515625" style="1" customWidth="1"/>
    <col min="13375" max="13375" width="9.7109375" style="1" customWidth="1"/>
    <col min="13376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" style="1" customWidth="1"/>
    <col min="13575" max="13576" width="9.7109375" style="1" customWidth="1"/>
    <col min="13577" max="13577" width="10.28515625" style="1" customWidth="1"/>
    <col min="13578" max="13580" width="9.7109375" style="1" customWidth="1"/>
    <col min="13581" max="13581" width="10.28515625" style="1" customWidth="1"/>
    <col min="13582" max="13583" width="9.7109375" style="1" customWidth="1"/>
    <col min="13584" max="13584" width="10" style="1" customWidth="1"/>
    <col min="13585" max="13629" width="9.7109375" style="1" customWidth="1"/>
    <col min="13630" max="13630" width="10.28515625" style="1" customWidth="1"/>
    <col min="13631" max="13631" width="9.7109375" style="1" customWidth="1"/>
    <col min="13632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" style="1" customWidth="1"/>
    <col min="13831" max="13832" width="9.7109375" style="1" customWidth="1"/>
    <col min="13833" max="13833" width="10.28515625" style="1" customWidth="1"/>
    <col min="13834" max="13836" width="9.7109375" style="1" customWidth="1"/>
    <col min="13837" max="13837" width="10.28515625" style="1" customWidth="1"/>
    <col min="13838" max="13839" width="9.7109375" style="1" customWidth="1"/>
    <col min="13840" max="13840" width="10" style="1" customWidth="1"/>
    <col min="13841" max="13885" width="9.7109375" style="1" customWidth="1"/>
    <col min="13886" max="13886" width="10.28515625" style="1" customWidth="1"/>
    <col min="13887" max="13887" width="9.7109375" style="1" customWidth="1"/>
    <col min="13888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" style="1" customWidth="1"/>
    <col min="14087" max="14088" width="9.7109375" style="1" customWidth="1"/>
    <col min="14089" max="14089" width="10.28515625" style="1" customWidth="1"/>
    <col min="14090" max="14092" width="9.7109375" style="1" customWidth="1"/>
    <col min="14093" max="14093" width="10.28515625" style="1" customWidth="1"/>
    <col min="14094" max="14095" width="9.7109375" style="1" customWidth="1"/>
    <col min="14096" max="14096" width="10" style="1" customWidth="1"/>
    <col min="14097" max="14141" width="9.7109375" style="1" customWidth="1"/>
    <col min="14142" max="14142" width="10.28515625" style="1" customWidth="1"/>
    <col min="14143" max="14143" width="9.7109375" style="1" customWidth="1"/>
    <col min="14144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" style="1" customWidth="1"/>
    <col min="14343" max="14344" width="9.7109375" style="1" customWidth="1"/>
    <col min="14345" max="14345" width="10.28515625" style="1" customWidth="1"/>
    <col min="14346" max="14348" width="9.7109375" style="1" customWidth="1"/>
    <col min="14349" max="14349" width="10.28515625" style="1" customWidth="1"/>
    <col min="14350" max="14351" width="9.7109375" style="1" customWidth="1"/>
    <col min="14352" max="14352" width="10" style="1" customWidth="1"/>
    <col min="14353" max="14397" width="9.7109375" style="1" customWidth="1"/>
    <col min="14398" max="14398" width="10.28515625" style="1" customWidth="1"/>
    <col min="14399" max="14399" width="9.7109375" style="1" customWidth="1"/>
    <col min="14400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" style="1" customWidth="1"/>
    <col min="14599" max="14600" width="9.7109375" style="1" customWidth="1"/>
    <col min="14601" max="14601" width="10.28515625" style="1" customWidth="1"/>
    <col min="14602" max="14604" width="9.7109375" style="1" customWidth="1"/>
    <col min="14605" max="14605" width="10.28515625" style="1" customWidth="1"/>
    <col min="14606" max="14607" width="9.7109375" style="1" customWidth="1"/>
    <col min="14608" max="14608" width="10" style="1" customWidth="1"/>
    <col min="14609" max="14653" width="9.7109375" style="1" customWidth="1"/>
    <col min="14654" max="14654" width="10.28515625" style="1" customWidth="1"/>
    <col min="14655" max="14655" width="9.7109375" style="1" customWidth="1"/>
    <col min="14656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" style="1" customWidth="1"/>
    <col min="14855" max="14856" width="9.7109375" style="1" customWidth="1"/>
    <col min="14857" max="14857" width="10.28515625" style="1" customWidth="1"/>
    <col min="14858" max="14860" width="9.7109375" style="1" customWidth="1"/>
    <col min="14861" max="14861" width="10.28515625" style="1" customWidth="1"/>
    <col min="14862" max="14863" width="9.7109375" style="1" customWidth="1"/>
    <col min="14864" max="14864" width="10" style="1" customWidth="1"/>
    <col min="14865" max="14909" width="9.7109375" style="1" customWidth="1"/>
    <col min="14910" max="14910" width="10.28515625" style="1" customWidth="1"/>
    <col min="14911" max="14911" width="9.7109375" style="1" customWidth="1"/>
    <col min="14912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" style="1" customWidth="1"/>
    <col min="15111" max="15112" width="9.7109375" style="1" customWidth="1"/>
    <col min="15113" max="15113" width="10.28515625" style="1" customWidth="1"/>
    <col min="15114" max="15116" width="9.7109375" style="1" customWidth="1"/>
    <col min="15117" max="15117" width="10.28515625" style="1" customWidth="1"/>
    <col min="15118" max="15119" width="9.7109375" style="1" customWidth="1"/>
    <col min="15120" max="15120" width="10" style="1" customWidth="1"/>
    <col min="15121" max="15165" width="9.7109375" style="1" customWidth="1"/>
    <col min="15166" max="15166" width="10.28515625" style="1" customWidth="1"/>
    <col min="15167" max="15167" width="9.7109375" style="1" customWidth="1"/>
    <col min="15168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" style="1" customWidth="1"/>
    <col min="15367" max="15368" width="9.7109375" style="1" customWidth="1"/>
    <col min="15369" max="15369" width="10.28515625" style="1" customWidth="1"/>
    <col min="15370" max="15372" width="9.7109375" style="1" customWidth="1"/>
    <col min="15373" max="15373" width="10.28515625" style="1" customWidth="1"/>
    <col min="15374" max="15375" width="9.7109375" style="1" customWidth="1"/>
    <col min="15376" max="15376" width="10" style="1" customWidth="1"/>
    <col min="15377" max="15421" width="9.7109375" style="1" customWidth="1"/>
    <col min="15422" max="15422" width="10.28515625" style="1" customWidth="1"/>
    <col min="15423" max="15423" width="9.7109375" style="1" customWidth="1"/>
    <col min="15424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" style="1" customWidth="1"/>
    <col min="15623" max="15624" width="9.7109375" style="1" customWidth="1"/>
    <col min="15625" max="15625" width="10.28515625" style="1" customWidth="1"/>
    <col min="15626" max="15628" width="9.7109375" style="1" customWidth="1"/>
    <col min="15629" max="15629" width="10.28515625" style="1" customWidth="1"/>
    <col min="15630" max="15631" width="9.7109375" style="1" customWidth="1"/>
    <col min="15632" max="15632" width="10" style="1" customWidth="1"/>
    <col min="15633" max="15677" width="9.7109375" style="1" customWidth="1"/>
    <col min="15678" max="15678" width="10.28515625" style="1" customWidth="1"/>
    <col min="15679" max="15679" width="9.7109375" style="1" customWidth="1"/>
    <col min="15680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" style="1" customWidth="1"/>
    <col min="15879" max="15880" width="9.7109375" style="1" customWidth="1"/>
    <col min="15881" max="15881" width="10.28515625" style="1" customWidth="1"/>
    <col min="15882" max="15884" width="9.7109375" style="1" customWidth="1"/>
    <col min="15885" max="15885" width="10.28515625" style="1" customWidth="1"/>
    <col min="15886" max="15887" width="9.7109375" style="1" customWidth="1"/>
    <col min="15888" max="15888" width="10" style="1" customWidth="1"/>
    <col min="15889" max="15933" width="9.7109375" style="1" customWidth="1"/>
    <col min="15934" max="15934" width="10.28515625" style="1" customWidth="1"/>
    <col min="15935" max="15935" width="9.7109375" style="1" customWidth="1"/>
    <col min="15936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" style="1" customWidth="1"/>
    <col min="16135" max="16136" width="9.7109375" style="1" customWidth="1"/>
    <col min="16137" max="16137" width="10.28515625" style="1" customWidth="1"/>
    <col min="16138" max="16140" width="9.7109375" style="1" customWidth="1"/>
    <col min="16141" max="16141" width="10.28515625" style="1" customWidth="1"/>
    <col min="16142" max="16143" width="9.7109375" style="1" customWidth="1"/>
    <col min="16144" max="16144" width="10" style="1" customWidth="1"/>
    <col min="16145" max="16189" width="9.7109375" style="1" customWidth="1"/>
    <col min="16190" max="16190" width="10.28515625" style="1" customWidth="1"/>
    <col min="16191" max="16191" width="9.7109375" style="1" customWidth="1"/>
    <col min="16192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212"/>
      <c r="E11" s="212"/>
      <c r="F11" s="212"/>
      <c r="G11" s="212"/>
      <c r="H11" s="212"/>
      <c r="I11" s="212"/>
      <c r="J11" s="212"/>
      <c r="K11" s="212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179" t="s">
        <v>3</v>
      </c>
      <c r="E12" s="179" t="s">
        <v>4</v>
      </c>
      <c r="F12" s="179" t="s">
        <v>5</v>
      </c>
      <c r="G12" s="179"/>
      <c r="H12" s="179"/>
      <c r="I12" s="179"/>
      <c r="J12" s="179"/>
      <c r="K12" s="179"/>
      <c r="L12" s="183"/>
      <c r="M12" s="204" t="s">
        <v>6</v>
      </c>
      <c r="N12" s="179"/>
      <c r="O12" s="179"/>
      <c r="P12" s="179"/>
      <c r="Q12" s="179"/>
      <c r="R12" s="179"/>
      <c r="S12" s="206"/>
      <c r="T12" s="207" t="s">
        <v>7</v>
      </c>
      <c r="U12" s="179"/>
      <c r="V12" s="179"/>
      <c r="W12" s="179"/>
      <c r="X12" s="179"/>
      <c r="Y12" s="179"/>
      <c r="Z12" s="209"/>
      <c r="AA12" s="210" t="s">
        <v>8</v>
      </c>
      <c r="AB12" s="179"/>
      <c r="AC12" s="179"/>
      <c r="AD12" s="179"/>
      <c r="AE12" s="179"/>
      <c r="AF12" s="179"/>
      <c r="AG12" s="187"/>
      <c r="AH12" s="188" t="s">
        <v>9</v>
      </c>
      <c r="AI12" s="179"/>
      <c r="AJ12" s="179"/>
      <c r="AK12" s="179"/>
      <c r="AL12" s="179"/>
      <c r="AM12" s="179"/>
      <c r="AN12" s="190"/>
      <c r="AO12" s="191" t="s">
        <v>10</v>
      </c>
      <c r="AP12" s="179"/>
      <c r="AQ12" s="179"/>
      <c r="AR12" s="179"/>
      <c r="AS12" s="179"/>
      <c r="AT12" s="179"/>
      <c r="AU12" s="193"/>
      <c r="AV12" s="194" t="s">
        <v>11</v>
      </c>
      <c r="AW12" s="179"/>
      <c r="AX12" s="179"/>
      <c r="AY12" s="179"/>
      <c r="AZ12" s="179"/>
      <c r="BA12" s="179"/>
      <c r="BB12" s="196"/>
      <c r="BC12" s="197" t="s">
        <v>12</v>
      </c>
      <c r="BD12" s="179"/>
      <c r="BE12" s="179"/>
      <c r="BF12" s="179"/>
      <c r="BG12" s="179"/>
      <c r="BH12" s="179"/>
      <c r="BI12" s="199"/>
      <c r="BJ12" s="200" t="s">
        <v>13</v>
      </c>
      <c r="BK12" s="179"/>
      <c r="BL12" s="179"/>
      <c r="BM12" s="179"/>
      <c r="BN12" s="179"/>
      <c r="BO12" s="179"/>
      <c r="BP12" s="202"/>
      <c r="BQ12" s="185" t="s">
        <v>14</v>
      </c>
      <c r="BR12" s="179"/>
      <c r="BS12" s="179"/>
      <c r="BT12" s="179"/>
      <c r="BU12" s="179"/>
      <c r="BV12" s="179"/>
      <c r="BW12" s="180"/>
      <c r="BX12" s="181" t="s">
        <v>15</v>
      </c>
      <c r="BY12" s="179"/>
      <c r="BZ12" s="179"/>
      <c r="CA12" s="179"/>
      <c r="CB12" s="179"/>
      <c r="CC12" s="179"/>
      <c r="CD12" s="183"/>
      <c r="CE12" s="181" t="s">
        <v>16</v>
      </c>
      <c r="CF12" s="179"/>
      <c r="CG12" s="179"/>
      <c r="CH12" s="179"/>
      <c r="CI12" s="179"/>
      <c r="CJ12" s="179"/>
      <c r="CK12" s="184"/>
    </row>
    <row r="13" spans="1:89" ht="15" customHeight="1" x14ac:dyDescent="0.15">
      <c r="C13" s="5"/>
      <c r="D13" s="179"/>
      <c r="E13" s="179"/>
      <c r="F13" s="179" t="s">
        <v>17</v>
      </c>
      <c r="G13" s="179" t="s">
        <v>18</v>
      </c>
      <c r="H13" s="179"/>
      <c r="I13" s="179"/>
      <c r="J13" s="179"/>
      <c r="K13" s="179"/>
      <c r="L13" s="183"/>
      <c r="M13" s="204" t="s">
        <v>17</v>
      </c>
      <c r="N13" s="179" t="s">
        <v>18</v>
      </c>
      <c r="O13" s="179"/>
      <c r="P13" s="179"/>
      <c r="Q13" s="179"/>
      <c r="R13" s="179"/>
      <c r="S13" s="206"/>
      <c r="T13" s="207" t="s">
        <v>17</v>
      </c>
      <c r="U13" s="179" t="s">
        <v>18</v>
      </c>
      <c r="V13" s="179"/>
      <c r="W13" s="179"/>
      <c r="X13" s="179"/>
      <c r="Y13" s="179"/>
      <c r="Z13" s="209"/>
      <c r="AA13" s="210" t="s">
        <v>17</v>
      </c>
      <c r="AB13" s="179" t="s">
        <v>18</v>
      </c>
      <c r="AC13" s="179"/>
      <c r="AD13" s="179"/>
      <c r="AE13" s="179"/>
      <c r="AF13" s="179"/>
      <c r="AG13" s="187"/>
      <c r="AH13" s="188" t="s">
        <v>17</v>
      </c>
      <c r="AI13" s="179" t="s">
        <v>18</v>
      </c>
      <c r="AJ13" s="179"/>
      <c r="AK13" s="179"/>
      <c r="AL13" s="179"/>
      <c r="AM13" s="179"/>
      <c r="AN13" s="190"/>
      <c r="AO13" s="191" t="s">
        <v>17</v>
      </c>
      <c r="AP13" s="179" t="s">
        <v>18</v>
      </c>
      <c r="AQ13" s="179"/>
      <c r="AR13" s="179"/>
      <c r="AS13" s="179"/>
      <c r="AT13" s="179"/>
      <c r="AU13" s="193"/>
      <c r="AV13" s="194" t="s">
        <v>17</v>
      </c>
      <c r="AW13" s="179" t="s">
        <v>18</v>
      </c>
      <c r="AX13" s="179"/>
      <c r="AY13" s="179"/>
      <c r="AZ13" s="179"/>
      <c r="BA13" s="179"/>
      <c r="BB13" s="196"/>
      <c r="BC13" s="197" t="s">
        <v>17</v>
      </c>
      <c r="BD13" s="179" t="s">
        <v>18</v>
      </c>
      <c r="BE13" s="179"/>
      <c r="BF13" s="179"/>
      <c r="BG13" s="179"/>
      <c r="BH13" s="179"/>
      <c r="BI13" s="199"/>
      <c r="BJ13" s="200" t="s">
        <v>17</v>
      </c>
      <c r="BK13" s="179" t="s">
        <v>18</v>
      </c>
      <c r="BL13" s="179"/>
      <c r="BM13" s="179"/>
      <c r="BN13" s="179"/>
      <c r="BO13" s="179"/>
      <c r="BP13" s="202"/>
      <c r="BQ13" s="185" t="s">
        <v>17</v>
      </c>
      <c r="BR13" s="179" t="s">
        <v>18</v>
      </c>
      <c r="BS13" s="179"/>
      <c r="BT13" s="179"/>
      <c r="BU13" s="179"/>
      <c r="BV13" s="179"/>
      <c r="BW13" s="180"/>
      <c r="BX13" s="181" t="s">
        <v>17</v>
      </c>
      <c r="BY13" s="179" t="s">
        <v>18</v>
      </c>
      <c r="BZ13" s="179"/>
      <c r="CA13" s="179"/>
      <c r="CB13" s="179"/>
      <c r="CC13" s="179"/>
      <c r="CD13" s="183"/>
      <c r="CE13" s="181" t="s">
        <v>17</v>
      </c>
      <c r="CF13" s="179" t="s">
        <v>18</v>
      </c>
      <c r="CG13" s="179"/>
      <c r="CH13" s="179"/>
      <c r="CI13" s="179"/>
      <c r="CJ13" s="179"/>
      <c r="CK13" s="184"/>
    </row>
    <row r="14" spans="1:89" ht="15" customHeight="1" x14ac:dyDescent="0.15">
      <c r="C14" s="5"/>
      <c r="D14" s="179"/>
      <c r="E14" s="179"/>
      <c r="F14" s="203"/>
      <c r="G14" s="166" t="s">
        <v>19</v>
      </c>
      <c r="H14" s="166" t="s">
        <v>20</v>
      </c>
      <c r="I14" s="166" t="s">
        <v>21</v>
      </c>
      <c r="J14" s="166" t="s">
        <v>22</v>
      </c>
      <c r="K14" s="166" t="s">
        <v>23</v>
      </c>
      <c r="L14" s="17" t="s">
        <v>24</v>
      </c>
      <c r="M14" s="205"/>
      <c r="N14" s="166" t="s">
        <v>19</v>
      </c>
      <c r="O14" s="166" t="s">
        <v>20</v>
      </c>
      <c r="P14" s="166" t="s">
        <v>21</v>
      </c>
      <c r="Q14" s="166" t="s">
        <v>22</v>
      </c>
      <c r="R14" s="166" t="s">
        <v>23</v>
      </c>
      <c r="S14" s="18" t="s">
        <v>24</v>
      </c>
      <c r="T14" s="208"/>
      <c r="U14" s="166" t="s">
        <v>19</v>
      </c>
      <c r="V14" s="166" t="s">
        <v>20</v>
      </c>
      <c r="W14" s="166" t="s">
        <v>21</v>
      </c>
      <c r="X14" s="166" t="s">
        <v>22</v>
      </c>
      <c r="Y14" s="166" t="s">
        <v>23</v>
      </c>
      <c r="Z14" s="19" t="s">
        <v>24</v>
      </c>
      <c r="AA14" s="211"/>
      <c r="AB14" s="166" t="s">
        <v>19</v>
      </c>
      <c r="AC14" s="166" t="s">
        <v>20</v>
      </c>
      <c r="AD14" s="166" t="s">
        <v>21</v>
      </c>
      <c r="AE14" s="166" t="s">
        <v>22</v>
      </c>
      <c r="AF14" s="166" t="s">
        <v>23</v>
      </c>
      <c r="AG14" s="20" t="s">
        <v>24</v>
      </c>
      <c r="AH14" s="189"/>
      <c r="AI14" s="166" t="s">
        <v>19</v>
      </c>
      <c r="AJ14" s="166" t="s">
        <v>20</v>
      </c>
      <c r="AK14" s="166" t="s">
        <v>21</v>
      </c>
      <c r="AL14" s="166" t="s">
        <v>22</v>
      </c>
      <c r="AM14" s="166" t="s">
        <v>23</v>
      </c>
      <c r="AN14" s="21" t="s">
        <v>24</v>
      </c>
      <c r="AO14" s="192"/>
      <c r="AP14" s="166" t="s">
        <v>19</v>
      </c>
      <c r="AQ14" s="166" t="s">
        <v>20</v>
      </c>
      <c r="AR14" s="166" t="s">
        <v>21</v>
      </c>
      <c r="AS14" s="166" t="s">
        <v>22</v>
      </c>
      <c r="AT14" s="166" t="s">
        <v>23</v>
      </c>
      <c r="AU14" s="22" t="s">
        <v>24</v>
      </c>
      <c r="AV14" s="195"/>
      <c r="AW14" s="166" t="s">
        <v>19</v>
      </c>
      <c r="AX14" s="166" t="s">
        <v>20</v>
      </c>
      <c r="AY14" s="166" t="s">
        <v>21</v>
      </c>
      <c r="AZ14" s="166" t="s">
        <v>22</v>
      </c>
      <c r="BA14" s="166" t="s">
        <v>23</v>
      </c>
      <c r="BB14" s="23" t="s">
        <v>24</v>
      </c>
      <c r="BC14" s="198"/>
      <c r="BD14" s="166" t="s">
        <v>19</v>
      </c>
      <c r="BE14" s="166" t="s">
        <v>20</v>
      </c>
      <c r="BF14" s="166" t="s">
        <v>21</v>
      </c>
      <c r="BG14" s="166" t="s">
        <v>22</v>
      </c>
      <c r="BH14" s="166" t="s">
        <v>23</v>
      </c>
      <c r="BI14" s="24" t="s">
        <v>24</v>
      </c>
      <c r="BJ14" s="201"/>
      <c r="BK14" s="166" t="s">
        <v>19</v>
      </c>
      <c r="BL14" s="166" t="s">
        <v>20</v>
      </c>
      <c r="BM14" s="166" t="s">
        <v>21</v>
      </c>
      <c r="BN14" s="166" t="s">
        <v>22</v>
      </c>
      <c r="BO14" s="166" t="s">
        <v>23</v>
      </c>
      <c r="BP14" s="25" t="s">
        <v>24</v>
      </c>
      <c r="BQ14" s="186"/>
      <c r="BR14" s="166" t="s">
        <v>19</v>
      </c>
      <c r="BS14" s="166" t="s">
        <v>20</v>
      </c>
      <c r="BT14" s="166" t="s">
        <v>21</v>
      </c>
      <c r="BU14" s="166" t="s">
        <v>22</v>
      </c>
      <c r="BV14" s="166" t="s">
        <v>23</v>
      </c>
      <c r="BW14" s="26" t="s">
        <v>24</v>
      </c>
      <c r="BX14" s="182"/>
      <c r="BY14" s="166" t="s">
        <v>19</v>
      </c>
      <c r="BZ14" s="166" t="s">
        <v>20</v>
      </c>
      <c r="CA14" s="166" t="s">
        <v>21</v>
      </c>
      <c r="CB14" s="166" t="s">
        <v>22</v>
      </c>
      <c r="CC14" s="166" t="s">
        <v>23</v>
      </c>
      <c r="CD14" s="17" t="s">
        <v>24</v>
      </c>
      <c r="CE14" s="181"/>
      <c r="CF14" s="164" t="s">
        <v>19</v>
      </c>
      <c r="CG14" s="164" t="s">
        <v>20</v>
      </c>
      <c r="CH14" s="164" t="s">
        <v>21</v>
      </c>
      <c r="CI14" s="164" t="s">
        <v>22</v>
      </c>
      <c r="CJ14" s="164" t="s">
        <v>23</v>
      </c>
      <c r="CK14" s="165" t="s">
        <v>24</v>
      </c>
    </row>
    <row r="15" spans="1:89" ht="12" customHeight="1" x14ac:dyDescent="0.15"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30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v>25</v>
      </c>
      <c r="AC15" s="29">
        <v>26</v>
      </c>
      <c r="AD15" s="29">
        <v>27</v>
      </c>
      <c r="AE15" s="29">
        <v>28</v>
      </c>
      <c r="AF15" s="29">
        <v>29</v>
      </c>
      <c r="AG15" s="29">
        <v>30</v>
      </c>
      <c r="AH15" s="29">
        <v>31</v>
      </c>
      <c r="AI15" s="29">
        <v>32</v>
      </c>
      <c r="AJ15" s="29">
        <v>33</v>
      </c>
      <c r="AK15" s="29">
        <v>34</v>
      </c>
      <c r="AL15" s="29">
        <v>35</v>
      </c>
      <c r="AM15" s="29">
        <v>36</v>
      </c>
      <c r="AN15" s="29">
        <v>37</v>
      </c>
      <c r="AO15" s="29">
        <v>38</v>
      </c>
      <c r="AP15" s="29">
        <v>39</v>
      </c>
      <c r="AQ15" s="29">
        <v>40</v>
      </c>
      <c r="AR15" s="29">
        <v>41</v>
      </c>
      <c r="AS15" s="29">
        <v>42</v>
      </c>
      <c r="AT15" s="29">
        <v>43</v>
      </c>
      <c r="AU15" s="29">
        <v>44</v>
      </c>
      <c r="AV15" s="29">
        <v>45</v>
      </c>
      <c r="AW15" s="29">
        <v>46</v>
      </c>
      <c r="AX15" s="29">
        <v>47</v>
      </c>
      <c r="AY15" s="29">
        <v>48</v>
      </c>
      <c r="AZ15" s="29">
        <v>49</v>
      </c>
      <c r="BA15" s="29">
        <v>50</v>
      </c>
      <c r="BB15" s="29">
        <v>51</v>
      </c>
      <c r="BC15" s="29">
        <v>52</v>
      </c>
      <c r="BD15" s="29">
        <v>53</v>
      </c>
      <c r="BE15" s="29">
        <v>54</v>
      </c>
      <c r="BF15" s="29">
        <v>55</v>
      </c>
      <c r="BG15" s="29">
        <v>56</v>
      </c>
      <c r="BH15" s="29">
        <v>57</v>
      </c>
      <c r="BI15" s="29">
        <v>58</v>
      </c>
      <c r="BJ15" s="29">
        <v>59</v>
      </c>
      <c r="BK15" s="29">
        <v>60</v>
      </c>
      <c r="BL15" s="29">
        <v>61</v>
      </c>
      <c r="BM15" s="29">
        <v>62</v>
      </c>
      <c r="BN15" s="29">
        <v>63</v>
      </c>
      <c r="BO15" s="29">
        <v>64</v>
      </c>
      <c r="BP15" s="29">
        <v>65</v>
      </c>
      <c r="BQ15" s="29">
        <v>66</v>
      </c>
      <c r="BR15" s="29">
        <v>67</v>
      </c>
      <c r="BS15" s="29">
        <v>68</v>
      </c>
      <c r="BT15" s="29">
        <v>69</v>
      </c>
      <c r="BU15" s="29">
        <v>70</v>
      </c>
      <c r="BV15" s="29">
        <v>71</v>
      </c>
      <c r="BW15" s="29">
        <v>72</v>
      </c>
      <c r="BX15" s="29">
        <v>73</v>
      </c>
      <c r="BY15" s="29">
        <v>74</v>
      </c>
      <c r="BZ15" s="29">
        <v>75</v>
      </c>
      <c r="CA15" s="29">
        <v>76</v>
      </c>
      <c r="CB15" s="29">
        <v>77</v>
      </c>
      <c r="CC15" s="29">
        <v>78</v>
      </c>
      <c r="CD15" s="29">
        <v>79</v>
      </c>
      <c r="CE15" s="29">
        <v>80</v>
      </c>
      <c r="CF15" s="29">
        <v>81</v>
      </c>
      <c r="CG15" s="29">
        <v>82</v>
      </c>
      <c r="CH15" s="29">
        <v>83</v>
      </c>
      <c r="CI15" s="29">
        <v>84</v>
      </c>
      <c r="CJ15" s="29">
        <v>85</v>
      </c>
      <c r="CK15" s="29">
        <v>86</v>
      </c>
    </row>
    <row r="16" spans="1:89" ht="33.75" x14ac:dyDescent="0.15">
      <c r="C16" s="5"/>
      <c r="D16" s="31" t="s">
        <v>25</v>
      </c>
      <c r="E16" s="164">
        <v>100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3">
        <v>0</v>
      </c>
      <c r="M16" s="34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5">
        <v>0</v>
      </c>
      <c r="T16" s="36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7">
        <v>0</v>
      </c>
      <c r="AA16" s="38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9">
        <v>0</v>
      </c>
      <c r="AH16" s="40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41">
        <v>0</v>
      </c>
      <c r="AO16" s="42">
        <v>0</v>
      </c>
      <c r="AP16" s="32">
        <v>0</v>
      </c>
      <c r="AQ16" s="32">
        <v>0</v>
      </c>
      <c r="AR16" s="32">
        <v>0</v>
      </c>
      <c r="AS16" s="32">
        <v>0</v>
      </c>
      <c r="AT16" s="32">
        <v>0</v>
      </c>
      <c r="AU16" s="43">
        <v>0</v>
      </c>
      <c r="AV16" s="44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45">
        <v>0</v>
      </c>
      <c r="BC16" s="46">
        <v>0</v>
      </c>
      <c r="BD16" s="32">
        <v>0</v>
      </c>
      <c r="BE16" s="32">
        <v>0</v>
      </c>
      <c r="BF16" s="32">
        <v>0</v>
      </c>
      <c r="BG16" s="32">
        <v>0</v>
      </c>
      <c r="BH16" s="32">
        <v>0</v>
      </c>
      <c r="BI16" s="47">
        <v>0</v>
      </c>
      <c r="BJ16" s="48">
        <v>0</v>
      </c>
      <c r="BK16" s="32">
        <v>0</v>
      </c>
      <c r="BL16" s="32">
        <v>0</v>
      </c>
      <c r="BM16" s="32">
        <v>0</v>
      </c>
      <c r="BN16" s="32">
        <v>0</v>
      </c>
      <c r="BO16" s="32">
        <v>0</v>
      </c>
      <c r="BP16" s="49">
        <v>0</v>
      </c>
      <c r="BQ16" s="50">
        <v>0</v>
      </c>
      <c r="BR16" s="32">
        <v>0</v>
      </c>
      <c r="BS16" s="32">
        <v>0</v>
      </c>
      <c r="BT16" s="32">
        <v>0</v>
      </c>
      <c r="BU16" s="32">
        <v>0</v>
      </c>
      <c r="BV16" s="32">
        <v>0</v>
      </c>
      <c r="BW16" s="51">
        <v>0</v>
      </c>
      <c r="BX16" s="52">
        <v>0</v>
      </c>
      <c r="BY16" s="32">
        <v>0</v>
      </c>
      <c r="BZ16" s="32">
        <v>0</v>
      </c>
      <c r="CA16" s="32">
        <v>0</v>
      </c>
      <c r="CB16" s="32">
        <v>0</v>
      </c>
      <c r="CC16" s="32">
        <v>0</v>
      </c>
      <c r="CD16" s="33">
        <v>0</v>
      </c>
      <c r="CE16" s="52">
        <v>0</v>
      </c>
      <c r="CF16" s="32">
        <v>0</v>
      </c>
      <c r="CG16" s="32">
        <v>0</v>
      </c>
      <c r="CH16" s="32">
        <v>0</v>
      </c>
      <c r="CI16" s="32">
        <v>0</v>
      </c>
      <c r="CJ16" s="32">
        <v>0</v>
      </c>
      <c r="CK16" s="53">
        <v>0</v>
      </c>
    </row>
    <row r="17" spans="3:89" ht="22.5" x14ac:dyDescent="0.15">
      <c r="C17" s="5"/>
      <c r="D17" s="31" t="s">
        <v>26</v>
      </c>
      <c r="E17" s="164">
        <v>111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3">
        <v>0</v>
      </c>
      <c r="M17" s="34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5">
        <v>0</v>
      </c>
      <c r="T17" s="36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7">
        <v>0</v>
      </c>
      <c r="AA17" s="38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9">
        <v>0</v>
      </c>
      <c r="AH17" s="40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41">
        <v>0</v>
      </c>
      <c r="AO17" s="4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43">
        <v>0</v>
      </c>
      <c r="AV17" s="44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45">
        <v>0</v>
      </c>
      <c r="BC17" s="46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47">
        <v>0</v>
      </c>
      <c r="BJ17" s="48">
        <v>0</v>
      </c>
      <c r="BK17" s="32">
        <v>0</v>
      </c>
      <c r="BL17" s="32">
        <v>0</v>
      </c>
      <c r="BM17" s="32">
        <v>0</v>
      </c>
      <c r="BN17" s="32">
        <v>0</v>
      </c>
      <c r="BO17" s="32">
        <v>0</v>
      </c>
      <c r="BP17" s="49">
        <v>0</v>
      </c>
      <c r="BQ17" s="50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51">
        <v>0</v>
      </c>
      <c r="BX17" s="5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3">
        <v>0</v>
      </c>
      <c r="CE17" s="52">
        <v>0</v>
      </c>
      <c r="CF17" s="32">
        <v>0</v>
      </c>
      <c r="CG17" s="32">
        <v>0</v>
      </c>
      <c r="CH17" s="32">
        <v>0</v>
      </c>
      <c r="CI17" s="32">
        <v>0</v>
      </c>
      <c r="CJ17" s="32">
        <v>0</v>
      </c>
      <c r="CK17" s="53">
        <v>0</v>
      </c>
    </row>
    <row r="18" spans="3:89" ht="22.5" x14ac:dyDescent="0.15">
      <c r="C18" s="5"/>
      <c r="D18" s="31" t="s">
        <v>27</v>
      </c>
      <c r="E18" s="164">
        <v>121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3">
        <v>0</v>
      </c>
      <c r="M18" s="34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5">
        <v>0</v>
      </c>
      <c r="T18" s="36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7">
        <v>0</v>
      </c>
      <c r="AA18" s="38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9">
        <v>0</v>
      </c>
      <c r="AH18" s="40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41">
        <v>0</v>
      </c>
      <c r="AO18" s="4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43">
        <v>0</v>
      </c>
      <c r="AV18" s="44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45">
        <v>0</v>
      </c>
      <c r="BC18" s="46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47">
        <v>0</v>
      </c>
      <c r="BJ18" s="48">
        <v>0</v>
      </c>
      <c r="BK18" s="32">
        <v>0</v>
      </c>
      <c r="BL18" s="32">
        <v>0</v>
      </c>
      <c r="BM18" s="32">
        <v>0</v>
      </c>
      <c r="BN18" s="32">
        <v>0</v>
      </c>
      <c r="BO18" s="32">
        <v>0</v>
      </c>
      <c r="BP18" s="49">
        <v>0</v>
      </c>
      <c r="BQ18" s="50">
        <v>0</v>
      </c>
      <c r="BR18" s="32">
        <v>0</v>
      </c>
      <c r="BS18" s="32">
        <v>0</v>
      </c>
      <c r="BT18" s="32">
        <v>0</v>
      </c>
      <c r="BU18" s="32">
        <v>0</v>
      </c>
      <c r="BV18" s="32">
        <v>0</v>
      </c>
      <c r="BW18" s="51">
        <v>0</v>
      </c>
      <c r="BX18" s="52">
        <v>0</v>
      </c>
      <c r="BY18" s="32">
        <v>0</v>
      </c>
      <c r="BZ18" s="32">
        <v>0</v>
      </c>
      <c r="CA18" s="32">
        <v>0</v>
      </c>
      <c r="CB18" s="32">
        <v>0</v>
      </c>
      <c r="CC18" s="32">
        <v>0</v>
      </c>
      <c r="CD18" s="33">
        <v>0</v>
      </c>
      <c r="CE18" s="52">
        <v>0</v>
      </c>
      <c r="CF18" s="32">
        <v>0</v>
      </c>
      <c r="CG18" s="32">
        <v>0</v>
      </c>
      <c r="CH18" s="32">
        <v>0</v>
      </c>
      <c r="CI18" s="32">
        <v>0</v>
      </c>
      <c r="CJ18" s="32">
        <v>0</v>
      </c>
      <c r="CK18" s="53">
        <v>0</v>
      </c>
    </row>
    <row r="19" spans="3:89" ht="15" customHeight="1" x14ac:dyDescent="0.15">
      <c r="C19" s="5"/>
      <c r="D19" s="31" t="s">
        <v>28</v>
      </c>
      <c r="E19" s="164">
        <v>131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3">
        <v>0</v>
      </c>
      <c r="M19" s="34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5">
        <v>0</v>
      </c>
      <c r="T19" s="36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7">
        <v>0</v>
      </c>
      <c r="AA19" s="38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9">
        <v>0</v>
      </c>
      <c r="AH19" s="40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41">
        <v>0</v>
      </c>
      <c r="AO19" s="42">
        <v>0</v>
      </c>
      <c r="AP19" s="32">
        <v>0</v>
      </c>
      <c r="AQ19" s="32">
        <v>0</v>
      </c>
      <c r="AR19" s="32">
        <v>0</v>
      </c>
      <c r="AS19" s="32">
        <v>0</v>
      </c>
      <c r="AT19" s="32">
        <v>0</v>
      </c>
      <c r="AU19" s="43">
        <v>0</v>
      </c>
      <c r="AV19" s="44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45">
        <v>0</v>
      </c>
      <c r="BC19" s="46">
        <v>0</v>
      </c>
      <c r="BD19" s="32">
        <v>0</v>
      </c>
      <c r="BE19" s="32">
        <v>0</v>
      </c>
      <c r="BF19" s="32">
        <v>0</v>
      </c>
      <c r="BG19" s="32">
        <v>0</v>
      </c>
      <c r="BH19" s="32">
        <v>0</v>
      </c>
      <c r="BI19" s="47">
        <v>0</v>
      </c>
      <c r="BJ19" s="48">
        <v>0</v>
      </c>
      <c r="BK19" s="32">
        <v>0</v>
      </c>
      <c r="BL19" s="32">
        <v>0</v>
      </c>
      <c r="BM19" s="32">
        <v>0</v>
      </c>
      <c r="BN19" s="32">
        <v>0</v>
      </c>
      <c r="BO19" s="32">
        <v>0</v>
      </c>
      <c r="BP19" s="49">
        <v>0</v>
      </c>
      <c r="BQ19" s="50">
        <v>0</v>
      </c>
      <c r="BR19" s="32">
        <v>0</v>
      </c>
      <c r="BS19" s="32">
        <v>0</v>
      </c>
      <c r="BT19" s="32">
        <v>0</v>
      </c>
      <c r="BU19" s="32">
        <v>0</v>
      </c>
      <c r="BV19" s="32">
        <v>0</v>
      </c>
      <c r="BW19" s="51">
        <v>0</v>
      </c>
      <c r="BX19" s="52">
        <v>0</v>
      </c>
      <c r="BY19" s="32">
        <v>0</v>
      </c>
      <c r="BZ19" s="32">
        <v>0</v>
      </c>
      <c r="CA19" s="32">
        <v>0</v>
      </c>
      <c r="CB19" s="32">
        <v>0</v>
      </c>
      <c r="CC19" s="32">
        <v>0</v>
      </c>
      <c r="CD19" s="33">
        <v>0</v>
      </c>
      <c r="CE19" s="52">
        <v>0</v>
      </c>
      <c r="CF19" s="32">
        <v>0</v>
      </c>
      <c r="CG19" s="32">
        <v>0</v>
      </c>
      <c r="CH19" s="32">
        <v>0</v>
      </c>
      <c r="CI19" s="32">
        <v>0</v>
      </c>
      <c r="CJ19" s="32">
        <v>0</v>
      </c>
      <c r="CK19" s="53">
        <v>0</v>
      </c>
    </row>
    <row r="20" spans="3:89" ht="15" customHeight="1" x14ac:dyDescent="0.15">
      <c r="C20" s="5"/>
      <c r="D20" s="31" t="s">
        <v>29</v>
      </c>
      <c r="E20" s="164">
        <v>141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3">
        <v>0</v>
      </c>
      <c r="M20" s="34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5">
        <v>0</v>
      </c>
      <c r="T20" s="36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7">
        <v>0</v>
      </c>
      <c r="AA20" s="38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9">
        <v>0</v>
      </c>
      <c r="AH20" s="40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41">
        <v>0</v>
      </c>
      <c r="AO20" s="42">
        <v>0</v>
      </c>
      <c r="AP20" s="32">
        <v>0</v>
      </c>
      <c r="AQ20" s="32">
        <v>0</v>
      </c>
      <c r="AR20" s="32">
        <v>0</v>
      </c>
      <c r="AS20" s="32">
        <v>0</v>
      </c>
      <c r="AT20" s="32">
        <v>0</v>
      </c>
      <c r="AU20" s="43">
        <v>0</v>
      </c>
      <c r="AV20" s="44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45">
        <v>0</v>
      </c>
      <c r="BC20" s="46">
        <v>0</v>
      </c>
      <c r="BD20" s="32">
        <v>0</v>
      </c>
      <c r="BE20" s="32">
        <v>0</v>
      </c>
      <c r="BF20" s="32">
        <v>0</v>
      </c>
      <c r="BG20" s="32">
        <v>0</v>
      </c>
      <c r="BH20" s="32">
        <v>0</v>
      </c>
      <c r="BI20" s="47">
        <v>0</v>
      </c>
      <c r="BJ20" s="48">
        <v>0</v>
      </c>
      <c r="BK20" s="32">
        <v>0</v>
      </c>
      <c r="BL20" s="32">
        <v>0</v>
      </c>
      <c r="BM20" s="32">
        <v>0</v>
      </c>
      <c r="BN20" s="32">
        <v>0</v>
      </c>
      <c r="BO20" s="32">
        <v>0</v>
      </c>
      <c r="BP20" s="49">
        <v>0</v>
      </c>
      <c r="BQ20" s="50">
        <v>0</v>
      </c>
      <c r="BR20" s="32">
        <v>0</v>
      </c>
      <c r="BS20" s="32">
        <v>0</v>
      </c>
      <c r="BT20" s="32">
        <v>0</v>
      </c>
      <c r="BU20" s="32">
        <v>0</v>
      </c>
      <c r="BV20" s="32">
        <v>0</v>
      </c>
      <c r="BW20" s="51">
        <v>0</v>
      </c>
      <c r="BX20" s="52">
        <v>0</v>
      </c>
      <c r="BY20" s="32">
        <v>0</v>
      </c>
      <c r="BZ20" s="32">
        <v>0</v>
      </c>
      <c r="CA20" s="32">
        <v>0</v>
      </c>
      <c r="CB20" s="32">
        <v>0</v>
      </c>
      <c r="CC20" s="32">
        <v>0</v>
      </c>
      <c r="CD20" s="33">
        <v>0</v>
      </c>
      <c r="CE20" s="52">
        <v>0</v>
      </c>
      <c r="CF20" s="32">
        <v>0</v>
      </c>
      <c r="CG20" s="32">
        <v>0</v>
      </c>
      <c r="CH20" s="32">
        <v>0</v>
      </c>
      <c r="CI20" s="32">
        <v>0</v>
      </c>
      <c r="CJ20" s="32">
        <v>0</v>
      </c>
      <c r="CK20" s="53">
        <v>0</v>
      </c>
    </row>
    <row r="21" spans="3:89" ht="15" customHeight="1" x14ac:dyDescent="0.15">
      <c r="C21" s="5"/>
      <c r="D21" s="31" t="s">
        <v>30</v>
      </c>
      <c r="E21" s="164">
        <v>151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3">
        <v>0</v>
      </c>
      <c r="M21" s="34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5">
        <v>0</v>
      </c>
      <c r="T21" s="36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7">
        <v>0</v>
      </c>
      <c r="AA21" s="38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9">
        <v>0</v>
      </c>
      <c r="AH21" s="40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41">
        <v>0</v>
      </c>
      <c r="AO21" s="4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43">
        <v>0</v>
      </c>
      <c r="AV21" s="44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45">
        <v>0</v>
      </c>
      <c r="BC21" s="46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47">
        <v>0</v>
      </c>
      <c r="BJ21" s="48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49">
        <v>0</v>
      </c>
      <c r="BQ21" s="50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51">
        <v>0</v>
      </c>
      <c r="BX21" s="52">
        <v>0</v>
      </c>
      <c r="BY21" s="32">
        <v>0</v>
      </c>
      <c r="BZ21" s="32">
        <v>0</v>
      </c>
      <c r="CA21" s="32">
        <v>0</v>
      </c>
      <c r="CB21" s="32">
        <v>0</v>
      </c>
      <c r="CC21" s="32">
        <v>0</v>
      </c>
      <c r="CD21" s="33">
        <v>0</v>
      </c>
      <c r="CE21" s="52">
        <v>0</v>
      </c>
      <c r="CF21" s="32">
        <v>0</v>
      </c>
      <c r="CG21" s="32">
        <v>0</v>
      </c>
      <c r="CH21" s="32">
        <v>0</v>
      </c>
      <c r="CI21" s="32">
        <v>0</v>
      </c>
      <c r="CJ21" s="32">
        <v>0</v>
      </c>
      <c r="CK21" s="53">
        <v>0</v>
      </c>
    </row>
    <row r="22" spans="3:89" ht="15" customHeight="1" x14ac:dyDescent="0.15">
      <c r="C22" s="5"/>
      <c r="D22" s="31" t="s">
        <v>31</v>
      </c>
      <c r="E22" s="164">
        <v>161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3">
        <v>0</v>
      </c>
      <c r="M22" s="34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5">
        <v>0</v>
      </c>
      <c r="T22" s="36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7">
        <v>0</v>
      </c>
      <c r="AA22" s="38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9">
        <v>0</v>
      </c>
      <c r="AH22" s="40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41">
        <v>0</v>
      </c>
      <c r="AO22" s="4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43">
        <v>0</v>
      </c>
      <c r="AV22" s="44">
        <v>0</v>
      </c>
      <c r="AW22" s="32">
        <v>0</v>
      </c>
      <c r="AX22" s="32">
        <v>0</v>
      </c>
      <c r="AY22" s="32">
        <v>0</v>
      </c>
      <c r="AZ22" s="32">
        <v>0</v>
      </c>
      <c r="BA22" s="32">
        <v>0</v>
      </c>
      <c r="BB22" s="45">
        <v>0</v>
      </c>
      <c r="BC22" s="46">
        <v>0</v>
      </c>
      <c r="BD22" s="32">
        <v>0</v>
      </c>
      <c r="BE22" s="32">
        <v>0</v>
      </c>
      <c r="BF22" s="32">
        <v>0</v>
      </c>
      <c r="BG22" s="32">
        <v>0</v>
      </c>
      <c r="BH22" s="32">
        <v>0</v>
      </c>
      <c r="BI22" s="47">
        <v>0</v>
      </c>
      <c r="BJ22" s="48">
        <v>0</v>
      </c>
      <c r="BK22" s="32">
        <v>0</v>
      </c>
      <c r="BL22" s="32">
        <v>0</v>
      </c>
      <c r="BM22" s="32">
        <v>0</v>
      </c>
      <c r="BN22" s="32">
        <v>0</v>
      </c>
      <c r="BO22" s="32">
        <v>0</v>
      </c>
      <c r="BP22" s="49">
        <v>0</v>
      </c>
      <c r="BQ22" s="50">
        <v>0</v>
      </c>
      <c r="BR22" s="32">
        <v>0</v>
      </c>
      <c r="BS22" s="32">
        <v>0</v>
      </c>
      <c r="BT22" s="32">
        <v>0</v>
      </c>
      <c r="BU22" s="32">
        <v>0</v>
      </c>
      <c r="BV22" s="32">
        <v>0</v>
      </c>
      <c r="BW22" s="51">
        <v>0</v>
      </c>
      <c r="BX22" s="5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0</v>
      </c>
      <c r="CD22" s="33">
        <v>0</v>
      </c>
      <c r="CE22" s="52">
        <v>0</v>
      </c>
      <c r="CF22" s="32">
        <v>0</v>
      </c>
      <c r="CG22" s="32">
        <v>0</v>
      </c>
      <c r="CH22" s="32">
        <v>0</v>
      </c>
      <c r="CI22" s="32">
        <v>0</v>
      </c>
      <c r="CJ22" s="32">
        <v>0</v>
      </c>
      <c r="CK22" s="53">
        <v>0</v>
      </c>
    </row>
    <row r="23" spans="3:89" ht="15" customHeight="1" x14ac:dyDescent="0.15">
      <c r="C23" s="5"/>
      <c r="D23" s="31" t="s">
        <v>32</v>
      </c>
      <c r="E23" s="164">
        <v>171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3">
        <v>0</v>
      </c>
      <c r="M23" s="34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5">
        <v>0</v>
      </c>
      <c r="T23" s="36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7">
        <v>0</v>
      </c>
      <c r="AA23" s="38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9">
        <v>0</v>
      </c>
      <c r="AH23" s="40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41">
        <v>0</v>
      </c>
      <c r="AO23" s="42">
        <v>0</v>
      </c>
      <c r="AP23" s="32">
        <v>0</v>
      </c>
      <c r="AQ23" s="32">
        <v>0</v>
      </c>
      <c r="AR23" s="32">
        <v>0</v>
      </c>
      <c r="AS23" s="32">
        <v>0</v>
      </c>
      <c r="AT23" s="32">
        <v>0</v>
      </c>
      <c r="AU23" s="43">
        <v>0</v>
      </c>
      <c r="AV23" s="44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0</v>
      </c>
      <c r="BB23" s="45">
        <v>0</v>
      </c>
      <c r="BC23" s="46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47">
        <v>0</v>
      </c>
      <c r="BJ23" s="48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49">
        <v>0</v>
      </c>
      <c r="BQ23" s="50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51">
        <v>0</v>
      </c>
      <c r="BX23" s="5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3">
        <v>0</v>
      </c>
      <c r="CE23" s="5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53">
        <v>0</v>
      </c>
    </row>
    <row r="24" spans="3:89" ht="33.75" x14ac:dyDescent="0.15">
      <c r="C24" s="5"/>
      <c r="D24" s="31" t="s">
        <v>33</v>
      </c>
      <c r="E24" s="164">
        <v>200</v>
      </c>
      <c r="F24" s="54">
        <f>SUM(F25:F31)</f>
        <v>0</v>
      </c>
      <c r="G24" s="54">
        <f>SUM(G25:G31)</f>
        <v>0</v>
      </c>
      <c r="H24" s="54">
        <f>SUM(H25:H31)</f>
        <v>0</v>
      </c>
      <c r="I24" s="54">
        <f>SUM(I25:I31)</f>
        <v>0</v>
      </c>
      <c r="J24" s="54">
        <f>SUM(J25:J31)</f>
        <v>0</v>
      </c>
      <c r="K24" s="54">
        <v>0</v>
      </c>
      <c r="L24" s="55">
        <v>0</v>
      </c>
      <c r="M24" s="56">
        <f>SUM(M25:M31)</f>
        <v>0</v>
      </c>
      <c r="N24" s="56">
        <f>SUM(N25:N31)</f>
        <v>0</v>
      </c>
      <c r="O24" s="56">
        <f>SUM(O25:O31)</f>
        <v>0</v>
      </c>
      <c r="P24" s="56">
        <f>SUM(P25:P31)</f>
        <v>0</v>
      </c>
      <c r="Q24" s="56">
        <f>SUM(Q25:Q31)</f>
        <v>0</v>
      </c>
      <c r="R24" s="54">
        <v>0</v>
      </c>
      <c r="S24" s="57">
        <v>0</v>
      </c>
      <c r="T24" s="58">
        <f>SUM(T25:T31)</f>
        <v>0</v>
      </c>
      <c r="U24" s="58">
        <f>SUM(U25:U31)</f>
        <v>0</v>
      </c>
      <c r="V24" s="58">
        <f>SUM(V25:V31)</f>
        <v>0</v>
      </c>
      <c r="W24" s="58">
        <f>SUM(W25:W31)</f>
        <v>0</v>
      </c>
      <c r="X24" s="58">
        <f>SUM(X25:X31)</f>
        <v>0</v>
      </c>
      <c r="Y24" s="54">
        <v>0</v>
      </c>
      <c r="Z24" s="59">
        <v>0</v>
      </c>
      <c r="AA24" s="58">
        <f>SUM(AA25:AA31)</f>
        <v>0</v>
      </c>
      <c r="AB24" s="58">
        <f>SUM(AB25:AB31)</f>
        <v>0</v>
      </c>
      <c r="AC24" s="58">
        <f>SUM(AC25:AC31)</f>
        <v>0</v>
      </c>
      <c r="AD24" s="58">
        <f>SUM(AD25:AD31)</f>
        <v>0</v>
      </c>
      <c r="AE24" s="58">
        <f>SUM(AE25:AE31)</f>
        <v>0</v>
      </c>
      <c r="AF24" s="54">
        <v>0</v>
      </c>
      <c r="AG24" s="60">
        <v>0</v>
      </c>
      <c r="AH24" s="61">
        <f>SUM(AH25:AH31)</f>
        <v>682.69</v>
      </c>
      <c r="AI24" s="61">
        <f>SUM(AI25:AI31)</f>
        <v>0</v>
      </c>
      <c r="AJ24" s="61">
        <f>SUM(AJ25:AJ31)</f>
        <v>15.901999999999999</v>
      </c>
      <c r="AK24" s="61">
        <f>SUM(AK25:AK31)</f>
        <v>666.78800000000001</v>
      </c>
      <c r="AL24" s="61">
        <f>SUM(AL25:AL31)</f>
        <v>0</v>
      </c>
      <c r="AM24" s="54">
        <v>0</v>
      </c>
      <c r="AN24" s="62">
        <v>0</v>
      </c>
      <c r="AO24" s="63">
        <f>SUM(AO25:AO31)</f>
        <v>1435.7031000000002</v>
      </c>
      <c r="AP24" s="63">
        <f>SUM(AP25:AP31)</f>
        <v>0</v>
      </c>
      <c r="AQ24" s="63">
        <f>SUM(AQ25:AQ31)</f>
        <v>36.758299999999998</v>
      </c>
      <c r="AR24" s="63">
        <f>SUM(AR25:AR31)</f>
        <v>1398.9448000000002</v>
      </c>
      <c r="AS24" s="63">
        <f>SUM(AS25:AS31)</f>
        <v>0</v>
      </c>
      <c r="AT24" s="54">
        <v>0</v>
      </c>
      <c r="AU24" s="64">
        <v>0</v>
      </c>
      <c r="AV24" s="65">
        <f>SUM(AV25:AV31)</f>
        <v>5.8528000000000002</v>
      </c>
      <c r="AW24" s="65">
        <f>SUM(AW25:AW31)</f>
        <v>0</v>
      </c>
      <c r="AX24" s="65">
        <f>SUM(AX25:AX31)</f>
        <v>0.2324</v>
      </c>
      <c r="AY24" s="65">
        <f>SUM(AY25:AY31)</f>
        <v>5.6204000000000001</v>
      </c>
      <c r="AZ24" s="65">
        <f>SUM(AZ25:AZ31)</f>
        <v>0</v>
      </c>
      <c r="BA24" s="54">
        <v>0</v>
      </c>
      <c r="BB24" s="66">
        <v>0</v>
      </c>
      <c r="BC24" s="67">
        <f>SUM(BC25:BC31)</f>
        <v>2225.0319</v>
      </c>
      <c r="BD24" s="67">
        <f>SUM(BD25:BD31)</f>
        <v>0</v>
      </c>
      <c r="BE24" s="67">
        <f>SUM(BE25:BE31)</f>
        <v>53.779600000000002</v>
      </c>
      <c r="BF24" s="67">
        <f>SUM(BF25:BF31)</f>
        <v>2171.2523000000001</v>
      </c>
      <c r="BG24" s="67">
        <f>SUM(BG25:BG31)</f>
        <v>0</v>
      </c>
      <c r="BH24" s="54">
        <v>0</v>
      </c>
      <c r="BI24" s="68">
        <v>0</v>
      </c>
      <c r="BJ24" s="54">
        <f>SUM(BJ25:BJ31)</f>
        <v>682.69</v>
      </c>
      <c r="BK24" s="54">
        <f>SUM(BK25:BK31)</f>
        <v>0</v>
      </c>
      <c r="BL24" s="54">
        <f>SUM(BL25:BL31)</f>
        <v>15.901999999999999</v>
      </c>
      <c r="BM24" s="54">
        <f>SUM(BM25:BM31)</f>
        <v>666.78800000000001</v>
      </c>
      <c r="BN24" s="54">
        <f>SUM(BN25:BN31)</f>
        <v>0</v>
      </c>
      <c r="BO24" s="54">
        <v>0</v>
      </c>
      <c r="BP24" s="55">
        <v>0</v>
      </c>
      <c r="BQ24" s="56">
        <f>SUM(BQ25:BQ31)</f>
        <v>1435.7031000000002</v>
      </c>
      <c r="BR24" s="56">
        <f>SUM(BR25:BR31)</f>
        <v>0</v>
      </c>
      <c r="BS24" s="56">
        <f>SUM(BS25:BS31)</f>
        <v>36.758299999999998</v>
      </c>
      <c r="BT24" s="56">
        <f>SUM(BT25:BT31)</f>
        <v>1398.9448000000002</v>
      </c>
      <c r="BU24" s="56">
        <f>SUM(BU25:BU31)</f>
        <v>0</v>
      </c>
      <c r="BV24" s="54">
        <v>0</v>
      </c>
      <c r="BW24" s="54">
        <v>0</v>
      </c>
      <c r="BX24" s="69">
        <f>SUM(BX25:BX31)</f>
        <v>3589.0621000000001</v>
      </c>
      <c r="BY24" s="69">
        <f>SUM(BY25:BY31)</f>
        <v>0</v>
      </c>
      <c r="BZ24" s="69">
        <f>SUM(BZ25:BZ31)</f>
        <v>84.147000000000006</v>
      </c>
      <c r="CA24" s="69">
        <f>SUM(CA25:CA31)</f>
        <v>3504.9151000000002</v>
      </c>
      <c r="CB24" s="69">
        <f>SUM(CB25:CB31)</f>
        <v>0</v>
      </c>
      <c r="CC24" s="70">
        <v>0</v>
      </c>
      <c r="CD24" s="54">
        <v>0</v>
      </c>
      <c r="CE24" s="69">
        <f>SUM(CE25:CE31)</f>
        <v>71.672899999999998</v>
      </c>
      <c r="CF24" s="69">
        <f>SUM(CF25:CF31)</f>
        <v>0</v>
      </c>
      <c r="CG24" s="69">
        <f>SUM(CG25:CG31)</f>
        <v>6.3909000000000002</v>
      </c>
      <c r="CH24" s="69">
        <f>SUM(CH25:CH31)</f>
        <v>65.282000000000011</v>
      </c>
      <c r="CI24" s="69">
        <f>SUM(CI25:CI31)</f>
        <v>0</v>
      </c>
      <c r="CJ24" s="70">
        <v>0</v>
      </c>
      <c r="CK24" s="71">
        <v>0</v>
      </c>
    </row>
    <row r="25" spans="3:89" ht="22.5" x14ac:dyDescent="0.15">
      <c r="C25" s="5"/>
      <c r="D25" s="31" t="s">
        <v>26</v>
      </c>
      <c r="E25" s="164">
        <v>211</v>
      </c>
      <c r="F25" s="54">
        <f t="shared" ref="F25:F31" si="0">SUM(G25:I25)</f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56">
        <f>SUM(N25:Q25)</f>
        <v>0</v>
      </c>
      <c r="N25" s="72">
        <v>0</v>
      </c>
      <c r="O25" s="72">
        <v>0</v>
      </c>
      <c r="P25" s="74">
        <v>0</v>
      </c>
      <c r="Q25" s="72">
        <v>0</v>
      </c>
      <c r="R25" s="72">
        <v>0</v>
      </c>
      <c r="S25" s="75">
        <v>0</v>
      </c>
      <c r="T25" s="58">
        <f>SUM(U25:X25)</f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6">
        <v>0</v>
      </c>
      <c r="AA25" s="58">
        <f>SUM(AB25:AE25)</f>
        <v>0</v>
      </c>
      <c r="AB25" s="72">
        <v>0</v>
      </c>
      <c r="AC25" s="72">
        <v>0</v>
      </c>
      <c r="AD25" s="72">
        <v>0</v>
      </c>
      <c r="AE25" s="72">
        <v>0</v>
      </c>
      <c r="AF25" s="72">
        <v>0</v>
      </c>
      <c r="AG25" s="77">
        <v>0</v>
      </c>
      <c r="AH25" s="61">
        <f t="shared" ref="AH25:AH31" si="1">SUM(AI25:AL25)</f>
        <v>280.13099999999997</v>
      </c>
      <c r="AI25" s="72">
        <v>0</v>
      </c>
      <c r="AJ25" s="72">
        <v>15.901999999999999</v>
      </c>
      <c r="AK25" s="72">
        <v>264.22899999999998</v>
      </c>
      <c r="AL25" s="72">
        <v>0</v>
      </c>
      <c r="AM25" s="72">
        <v>0</v>
      </c>
      <c r="AN25" s="78">
        <v>0</v>
      </c>
      <c r="AO25" s="63">
        <f>SUM(AP25:AS25)</f>
        <v>561.26689999999996</v>
      </c>
      <c r="AP25" s="72">
        <v>0</v>
      </c>
      <c r="AQ25" s="72">
        <v>36.758299999999998</v>
      </c>
      <c r="AR25" s="72">
        <v>524.5086</v>
      </c>
      <c r="AS25" s="72">
        <v>0</v>
      </c>
      <c r="AT25" s="72">
        <v>0</v>
      </c>
      <c r="AU25" s="79">
        <v>0</v>
      </c>
      <c r="AV25" s="65">
        <f>SUM(AW25:AZ25)</f>
        <v>1.2962</v>
      </c>
      <c r="AW25" s="72">
        <v>0</v>
      </c>
      <c r="AX25" s="72">
        <v>0.2324</v>
      </c>
      <c r="AY25" s="72">
        <v>1.0638000000000001</v>
      </c>
      <c r="AZ25" s="72">
        <v>0</v>
      </c>
      <c r="BA25" s="72">
        <v>0</v>
      </c>
      <c r="BB25" s="80">
        <v>0</v>
      </c>
      <c r="BC25" s="67">
        <f>SUM(BD25:BG25)</f>
        <v>486.07220000000001</v>
      </c>
      <c r="BD25" s="72">
        <v>0</v>
      </c>
      <c r="BE25" s="72">
        <v>53.779600000000002</v>
      </c>
      <c r="BF25" s="81">
        <v>432.29259999999999</v>
      </c>
      <c r="BG25" s="72">
        <v>0</v>
      </c>
      <c r="BH25" s="72">
        <v>0</v>
      </c>
      <c r="BI25" s="82">
        <v>0</v>
      </c>
      <c r="BJ25" s="54">
        <f>SUM(BK25:BN25)</f>
        <v>280.13099999999997</v>
      </c>
      <c r="BK25" s="72">
        <f>SUM(G25+U25+AI25)</f>
        <v>0</v>
      </c>
      <c r="BL25" s="72">
        <f>SUM(H25+V25+AJ25)</f>
        <v>15.901999999999999</v>
      </c>
      <c r="BM25" s="72">
        <f>SUM(I25+W25+AK25)</f>
        <v>264.22899999999998</v>
      </c>
      <c r="BN25" s="72">
        <f>SUM(J25+X25+AL25)</f>
        <v>0</v>
      </c>
      <c r="BO25" s="72">
        <v>0</v>
      </c>
      <c r="BP25" s="73">
        <v>0</v>
      </c>
      <c r="BQ25" s="56">
        <f>SUM(BR25:BU25)</f>
        <v>561.26689999999996</v>
      </c>
      <c r="BR25" s="72">
        <f>SUM(N25+AB25+AP25 )</f>
        <v>0</v>
      </c>
      <c r="BS25" s="72">
        <f t="shared" ref="BS25:BU31" si="2">SUM(O25+AC25+AQ25 )</f>
        <v>36.758299999999998</v>
      </c>
      <c r="BT25" s="74">
        <f t="shared" si="2"/>
        <v>524.5086</v>
      </c>
      <c r="BU25" s="72">
        <f t="shared" si="2"/>
        <v>0</v>
      </c>
      <c r="BV25" s="72">
        <f>SUM(R25+AF25+AT25+BH25)</f>
        <v>0</v>
      </c>
      <c r="BW25" s="75">
        <f>SUM(S25+AG25+AU25+BI25)</f>
        <v>0</v>
      </c>
      <c r="BX25" s="83">
        <f>SUM(BY25:CB25)</f>
        <v>1031.2030999999999</v>
      </c>
      <c r="BY25" s="84">
        <f>SUM(BD25+BR25-CF25)</f>
        <v>0</v>
      </c>
      <c r="BZ25" s="84">
        <f t="shared" ref="BZ25:CB31" si="3">SUM(BE25+BS25-CG25)</f>
        <v>84.147000000000006</v>
      </c>
      <c r="CA25" s="84">
        <f t="shared" si="3"/>
        <v>947.05610000000001</v>
      </c>
      <c r="CB25" s="84">
        <f t="shared" si="3"/>
        <v>0</v>
      </c>
      <c r="CC25" s="72">
        <f>SUM(BV25-CJ25)</f>
        <v>0</v>
      </c>
      <c r="CD25" s="73">
        <f>SUM(BW25-CK25)</f>
        <v>0</v>
      </c>
      <c r="CE25" s="83">
        <f>SUM(CF25:CI25)</f>
        <v>16.136000000000003</v>
      </c>
      <c r="CF25" s="84">
        <v>0</v>
      </c>
      <c r="CG25" s="85">
        <v>6.3909000000000002</v>
      </c>
      <c r="CH25" s="86">
        <v>9.7451000000000008</v>
      </c>
      <c r="CI25" s="84">
        <v>0</v>
      </c>
      <c r="CJ25" s="72">
        <v>0</v>
      </c>
      <c r="CK25" s="87">
        <v>0</v>
      </c>
    </row>
    <row r="26" spans="3:89" ht="22.5" x14ac:dyDescent="0.15">
      <c r="C26" s="5"/>
      <c r="D26" s="31" t="s">
        <v>27</v>
      </c>
      <c r="E26" s="164">
        <v>221</v>
      </c>
      <c r="F26" s="54">
        <f t="shared" si="0"/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3">
        <v>0</v>
      </c>
      <c r="M26" s="56">
        <f t="shared" ref="M26:M31" si="4">SUM(N26:Q26)</f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5">
        <v>0</v>
      </c>
      <c r="T26" s="58">
        <f t="shared" ref="T26:T31" si="5">SUM(U26:X26)</f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6">
        <v>0</v>
      </c>
      <c r="AA26" s="58">
        <f t="shared" ref="AA26:AA31" si="6">SUM(AB26:AE26)</f>
        <v>0</v>
      </c>
      <c r="AB26" s="72">
        <v>0</v>
      </c>
      <c r="AC26" s="72">
        <v>0</v>
      </c>
      <c r="AD26" s="72">
        <v>0</v>
      </c>
      <c r="AE26" s="72">
        <v>0</v>
      </c>
      <c r="AF26" s="72">
        <v>0</v>
      </c>
      <c r="AG26" s="77">
        <v>0</v>
      </c>
      <c r="AH26" s="61">
        <f t="shared" si="1"/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78">
        <v>0</v>
      </c>
      <c r="AO26" s="63">
        <f t="shared" ref="AO26:AO31" si="7">SUM(AP26:AS26)</f>
        <v>0</v>
      </c>
      <c r="AP26" s="72">
        <v>0</v>
      </c>
      <c r="AQ26" s="72">
        <v>0</v>
      </c>
      <c r="AR26" s="72">
        <v>0</v>
      </c>
      <c r="AS26" s="72">
        <v>0</v>
      </c>
      <c r="AT26" s="72">
        <v>0</v>
      </c>
      <c r="AU26" s="79">
        <v>0</v>
      </c>
      <c r="AV26" s="65">
        <f t="shared" ref="AV26:AV31" si="8">SUM(AW26:AZ26)</f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80">
        <v>0</v>
      </c>
      <c r="BC26" s="67">
        <f t="shared" ref="BC26:BC31" si="9">SUM(BD26:BG26)</f>
        <v>0</v>
      </c>
      <c r="BD26" s="72">
        <v>0</v>
      </c>
      <c r="BE26" s="72">
        <v>0</v>
      </c>
      <c r="BF26" s="72">
        <v>0</v>
      </c>
      <c r="BG26" s="72">
        <v>0</v>
      </c>
      <c r="BH26" s="72">
        <v>0</v>
      </c>
      <c r="BI26" s="82">
        <v>0</v>
      </c>
      <c r="BJ26" s="54">
        <f t="shared" ref="BJ26:BJ31" si="10">SUM(BK26:BN26)</f>
        <v>0</v>
      </c>
      <c r="BK26" s="72">
        <f t="shared" ref="BK26:BN31" si="11">SUM(G26+U26+AI26)</f>
        <v>0</v>
      </c>
      <c r="BL26" s="72">
        <f t="shared" si="11"/>
        <v>0</v>
      </c>
      <c r="BM26" s="72">
        <f t="shared" si="11"/>
        <v>0</v>
      </c>
      <c r="BN26" s="72">
        <f t="shared" si="11"/>
        <v>0</v>
      </c>
      <c r="BO26" s="72">
        <v>0</v>
      </c>
      <c r="BP26" s="88">
        <v>0</v>
      </c>
      <c r="BQ26" s="56">
        <f t="shared" ref="BQ26:BQ31" si="12">SUM(BR26:BU26)</f>
        <v>0</v>
      </c>
      <c r="BR26" s="72">
        <f t="shared" ref="BR26:BR31" si="13">SUM(N26+AB26+AP26 )</f>
        <v>0</v>
      </c>
      <c r="BS26" s="72">
        <f t="shared" si="2"/>
        <v>0</v>
      </c>
      <c r="BT26" s="72">
        <f t="shared" si="2"/>
        <v>0</v>
      </c>
      <c r="BU26" s="72">
        <f t="shared" si="2"/>
        <v>0</v>
      </c>
      <c r="BV26" s="72">
        <v>0</v>
      </c>
      <c r="BW26" s="89">
        <v>0</v>
      </c>
      <c r="BX26" s="70">
        <f t="shared" ref="BX26:BX31" si="14">SUM(BY26:CB26)</f>
        <v>0</v>
      </c>
      <c r="BY26" s="72">
        <f t="shared" ref="BY26:BY31" si="15">SUM(BD26+BR26-CF26)</f>
        <v>0</v>
      </c>
      <c r="BZ26" s="72">
        <f t="shared" si="3"/>
        <v>0</v>
      </c>
      <c r="CA26" s="72">
        <f t="shared" si="3"/>
        <v>0</v>
      </c>
      <c r="CB26" s="72">
        <f t="shared" si="3"/>
        <v>0</v>
      </c>
      <c r="CC26" s="72">
        <f t="shared" ref="CC26:CD31" si="16">SUM(BV26-CJ26)</f>
        <v>0</v>
      </c>
      <c r="CD26" s="73">
        <f t="shared" si="16"/>
        <v>0</v>
      </c>
      <c r="CE26" s="70">
        <f t="shared" ref="CE26:CE31" si="17">SUM(CF26:CI26)</f>
        <v>0</v>
      </c>
      <c r="CF26" s="72">
        <v>0</v>
      </c>
      <c r="CG26" s="84">
        <v>0</v>
      </c>
      <c r="CH26" s="72">
        <v>0</v>
      </c>
      <c r="CI26" s="72">
        <v>0</v>
      </c>
      <c r="CJ26" s="72">
        <v>0</v>
      </c>
      <c r="CK26" s="87">
        <v>0</v>
      </c>
    </row>
    <row r="27" spans="3:89" ht="15" customHeight="1" x14ac:dyDescent="0.15">
      <c r="C27" s="5"/>
      <c r="D27" s="31" t="s">
        <v>28</v>
      </c>
      <c r="E27" s="164">
        <v>231</v>
      </c>
      <c r="F27" s="54">
        <f t="shared" si="0"/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56">
        <f t="shared" si="4"/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5">
        <v>0</v>
      </c>
      <c r="T27" s="58">
        <f t="shared" si="5"/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6">
        <v>0</v>
      </c>
      <c r="AA27" s="58">
        <f t="shared" si="6"/>
        <v>0</v>
      </c>
      <c r="AB27" s="72">
        <v>0</v>
      </c>
      <c r="AC27" s="72">
        <v>0</v>
      </c>
      <c r="AD27" s="72">
        <v>0</v>
      </c>
      <c r="AE27" s="72">
        <v>0</v>
      </c>
      <c r="AF27" s="72">
        <v>0</v>
      </c>
      <c r="AG27" s="77">
        <v>0</v>
      </c>
      <c r="AH27" s="61">
        <f t="shared" si="1"/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78">
        <v>0</v>
      </c>
      <c r="AO27" s="63">
        <f t="shared" si="7"/>
        <v>0</v>
      </c>
      <c r="AP27" s="72">
        <v>0</v>
      </c>
      <c r="AQ27" s="72">
        <v>0</v>
      </c>
      <c r="AR27" s="72">
        <v>0</v>
      </c>
      <c r="AS27" s="72">
        <v>0</v>
      </c>
      <c r="AT27" s="72">
        <v>0</v>
      </c>
      <c r="AU27" s="79">
        <v>0</v>
      </c>
      <c r="AV27" s="65">
        <f t="shared" si="8"/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80">
        <v>0</v>
      </c>
      <c r="BC27" s="67">
        <f t="shared" si="9"/>
        <v>0</v>
      </c>
      <c r="BD27" s="72">
        <v>0</v>
      </c>
      <c r="BE27" s="72">
        <v>0</v>
      </c>
      <c r="BF27" s="72">
        <v>0</v>
      </c>
      <c r="BG27" s="72">
        <v>0</v>
      </c>
      <c r="BH27" s="72">
        <v>0</v>
      </c>
      <c r="BI27" s="82">
        <v>0</v>
      </c>
      <c r="BJ27" s="54">
        <f t="shared" si="10"/>
        <v>0</v>
      </c>
      <c r="BK27" s="72">
        <f t="shared" si="11"/>
        <v>0</v>
      </c>
      <c r="BL27" s="72">
        <f t="shared" si="11"/>
        <v>0</v>
      </c>
      <c r="BM27" s="72">
        <f t="shared" si="11"/>
        <v>0</v>
      </c>
      <c r="BN27" s="72">
        <f t="shared" si="11"/>
        <v>0</v>
      </c>
      <c r="BO27" s="72">
        <v>0</v>
      </c>
      <c r="BP27" s="88">
        <v>0</v>
      </c>
      <c r="BQ27" s="56">
        <f t="shared" si="12"/>
        <v>0</v>
      </c>
      <c r="BR27" s="72">
        <f t="shared" si="13"/>
        <v>0</v>
      </c>
      <c r="BS27" s="72">
        <f t="shared" si="2"/>
        <v>0</v>
      </c>
      <c r="BT27" s="72">
        <f t="shared" si="2"/>
        <v>0</v>
      </c>
      <c r="BU27" s="72">
        <f t="shared" si="2"/>
        <v>0</v>
      </c>
      <c r="BV27" s="72">
        <v>0</v>
      </c>
      <c r="BW27" s="89">
        <v>0</v>
      </c>
      <c r="BX27" s="70">
        <f t="shared" si="14"/>
        <v>0</v>
      </c>
      <c r="BY27" s="72">
        <f t="shared" si="15"/>
        <v>0</v>
      </c>
      <c r="BZ27" s="72">
        <f t="shared" si="3"/>
        <v>0</v>
      </c>
      <c r="CA27" s="72">
        <f t="shared" si="3"/>
        <v>0</v>
      </c>
      <c r="CB27" s="72">
        <f t="shared" si="3"/>
        <v>0</v>
      </c>
      <c r="CC27" s="72">
        <f t="shared" si="16"/>
        <v>0</v>
      </c>
      <c r="CD27" s="73">
        <f t="shared" si="16"/>
        <v>0</v>
      </c>
      <c r="CE27" s="70">
        <f t="shared" si="17"/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87">
        <v>0</v>
      </c>
    </row>
    <row r="28" spans="3:89" ht="15" customHeight="1" x14ac:dyDescent="0.15">
      <c r="C28" s="5"/>
      <c r="D28" s="31" t="s">
        <v>29</v>
      </c>
      <c r="E28" s="164">
        <v>241</v>
      </c>
      <c r="F28" s="54">
        <f t="shared" si="0"/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56">
        <f t="shared" si="4"/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5">
        <v>0</v>
      </c>
      <c r="T28" s="58">
        <f t="shared" si="5"/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6">
        <v>0</v>
      </c>
      <c r="AA28" s="58">
        <f t="shared" si="6"/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7">
        <v>0</v>
      </c>
      <c r="AH28" s="61">
        <f t="shared" si="1"/>
        <v>185.45599999999999</v>
      </c>
      <c r="AI28" s="72">
        <v>0</v>
      </c>
      <c r="AJ28" s="72">
        <v>0</v>
      </c>
      <c r="AK28" s="72">
        <v>185.45599999999999</v>
      </c>
      <c r="AL28" s="72">
        <v>0</v>
      </c>
      <c r="AM28" s="72">
        <v>0</v>
      </c>
      <c r="AN28" s="78">
        <v>0</v>
      </c>
      <c r="AO28" s="63">
        <f t="shared" si="7"/>
        <v>361.30099999999999</v>
      </c>
      <c r="AP28" s="72">
        <v>0</v>
      </c>
      <c r="AQ28" s="72">
        <v>0</v>
      </c>
      <c r="AR28" s="72">
        <v>361.30099999999999</v>
      </c>
      <c r="AS28" s="72">
        <v>0</v>
      </c>
      <c r="AT28" s="72">
        <v>0</v>
      </c>
      <c r="AU28" s="79">
        <v>0</v>
      </c>
      <c r="AV28" s="65">
        <f t="shared" si="8"/>
        <v>0.88980000000000004</v>
      </c>
      <c r="AW28" s="72">
        <v>0</v>
      </c>
      <c r="AX28" s="72">
        <v>0</v>
      </c>
      <c r="AY28" s="72">
        <v>0.88980000000000004</v>
      </c>
      <c r="AZ28" s="72">
        <v>0</v>
      </c>
      <c r="BA28" s="72">
        <v>0</v>
      </c>
      <c r="BB28" s="80">
        <v>0</v>
      </c>
      <c r="BC28" s="67">
        <f t="shared" si="9"/>
        <v>352.35180000000003</v>
      </c>
      <c r="BD28" s="72">
        <v>0</v>
      </c>
      <c r="BE28" s="72">
        <v>0</v>
      </c>
      <c r="BF28" s="72">
        <v>352.35180000000003</v>
      </c>
      <c r="BG28" s="72">
        <v>0</v>
      </c>
      <c r="BH28" s="72">
        <v>0</v>
      </c>
      <c r="BI28" s="82">
        <v>0</v>
      </c>
      <c r="BJ28" s="54">
        <f t="shared" si="10"/>
        <v>185.45599999999999</v>
      </c>
      <c r="BK28" s="72">
        <f t="shared" si="11"/>
        <v>0</v>
      </c>
      <c r="BL28" s="72">
        <f t="shared" si="11"/>
        <v>0</v>
      </c>
      <c r="BM28" s="72">
        <f t="shared" si="11"/>
        <v>185.45599999999999</v>
      </c>
      <c r="BN28" s="72">
        <f t="shared" si="11"/>
        <v>0</v>
      </c>
      <c r="BO28" s="72">
        <v>0</v>
      </c>
      <c r="BP28" s="88">
        <v>0</v>
      </c>
      <c r="BQ28" s="56">
        <f t="shared" si="12"/>
        <v>361.30099999999999</v>
      </c>
      <c r="BR28" s="72">
        <f t="shared" si="13"/>
        <v>0</v>
      </c>
      <c r="BS28" s="72">
        <f t="shared" si="2"/>
        <v>0</v>
      </c>
      <c r="BT28" s="72">
        <f t="shared" si="2"/>
        <v>361.30099999999999</v>
      </c>
      <c r="BU28" s="72">
        <f t="shared" si="2"/>
        <v>0</v>
      </c>
      <c r="BV28" s="72">
        <v>0</v>
      </c>
      <c r="BW28" s="89">
        <v>0</v>
      </c>
      <c r="BX28" s="70">
        <f t="shared" si="14"/>
        <v>713.65280000000007</v>
      </c>
      <c r="BY28" s="72">
        <f t="shared" si="15"/>
        <v>0</v>
      </c>
      <c r="BZ28" s="90">
        <f t="shared" si="3"/>
        <v>0</v>
      </c>
      <c r="CA28" s="72">
        <f t="shared" si="3"/>
        <v>713.65280000000007</v>
      </c>
      <c r="CB28" s="72">
        <f t="shared" si="3"/>
        <v>0</v>
      </c>
      <c r="CC28" s="72">
        <f t="shared" si="16"/>
        <v>0</v>
      </c>
      <c r="CD28" s="73">
        <f t="shared" si="16"/>
        <v>0</v>
      </c>
      <c r="CE28" s="70">
        <f t="shared" si="17"/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87">
        <v>0</v>
      </c>
    </row>
    <row r="29" spans="3:89" ht="15" customHeight="1" x14ac:dyDescent="0.15">
      <c r="C29" s="5"/>
      <c r="D29" s="31" t="s">
        <v>30</v>
      </c>
      <c r="E29" s="164">
        <v>251</v>
      </c>
      <c r="F29" s="54">
        <f t="shared" si="0"/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56">
        <f t="shared" si="4"/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5">
        <v>0</v>
      </c>
      <c r="T29" s="58">
        <f t="shared" si="5"/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6">
        <v>0</v>
      </c>
      <c r="AA29" s="58">
        <f t="shared" si="6"/>
        <v>0</v>
      </c>
      <c r="AB29" s="72">
        <v>0</v>
      </c>
      <c r="AC29" s="72">
        <v>0</v>
      </c>
      <c r="AD29" s="72">
        <v>0</v>
      </c>
      <c r="AE29" s="72">
        <v>0</v>
      </c>
      <c r="AF29" s="72">
        <v>0</v>
      </c>
      <c r="AG29" s="77">
        <v>0</v>
      </c>
      <c r="AH29" s="61">
        <f t="shared" si="1"/>
        <v>0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78">
        <v>0</v>
      </c>
      <c r="AO29" s="63">
        <f t="shared" si="7"/>
        <v>0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9">
        <v>0</v>
      </c>
      <c r="AV29" s="65">
        <f t="shared" si="8"/>
        <v>0</v>
      </c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80">
        <v>0</v>
      </c>
      <c r="BC29" s="67">
        <f t="shared" si="9"/>
        <v>0</v>
      </c>
      <c r="BD29" s="72">
        <v>0</v>
      </c>
      <c r="BE29" s="72">
        <v>0</v>
      </c>
      <c r="BF29" s="72">
        <v>0</v>
      </c>
      <c r="BG29" s="72">
        <v>0</v>
      </c>
      <c r="BH29" s="72">
        <v>0</v>
      </c>
      <c r="BI29" s="82">
        <v>0</v>
      </c>
      <c r="BJ29" s="54">
        <f t="shared" si="10"/>
        <v>0</v>
      </c>
      <c r="BK29" s="72">
        <f t="shared" si="11"/>
        <v>0</v>
      </c>
      <c r="BL29" s="72">
        <f t="shared" si="11"/>
        <v>0</v>
      </c>
      <c r="BM29" s="72">
        <f t="shared" si="11"/>
        <v>0</v>
      </c>
      <c r="BN29" s="72">
        <f t="shared" si="11"/>
        <v>0</v>
      </c>
      <c r="BO29" s="72">
        <v>0</v>
      </c>
      <c r="BP29" s="88">
        <v>0</v>
      </c>
      <c r="BQ29" s="56">
        <f t="shared" si="12"/>
        <v>0</v>
      </c>
      <c r="BR29" s="72">
        <f t="shared" si="13"/>
        <v>0</v>
      </c>
      <c r="BS29" s="72">
        <f t="shared" si="2"/>
        <v>0</v>
      </c>
      <c r="BT29" s="72">
        <f t="shared" si="2"/>
        <v>0</v>
      </c>
      <c r="BU29" s="72">
        <f t="shared" si="2"/>
        <v>0</v>
      </c>
      <c r="BV29" s="72">
        <v>0</v>
      </c>
      <c r="BW29" s="89">
        <v>0</v>
      </c>
      <c r="BX29" s="70">
        <f t="shared" si="14"/>
        <v>0</v>
      </c>
      <c r="BY29" s="72">
        <f t="shared" si="15"/>
        <v>0</v>
      </c>
      <c r="BZ29" s="72">
        <f t="shared" si="3"/>
        <v>0</v>
      </c>
      <c r="CA29" s="72">
        <f t="shared" si="3"/>
        <v>0</v>
      </c>
      <c r="CB29" s="72">
        <f t="shared" si="3"/>
        <v>0</v>
      </c>
      <c r="CC29" s="72">
        <f t="shared" si="16"/>
        <v>0</v>
      </c>
      <c r="CD29" s="73">
        <f t="shared" si="16"/>
        <v>0</v>
      </c>
      <c r="CE29" s="70">
        <f t="shared" si="17"/>
        <v>0</v>
      </c>
      <c r="CF29" s="72">
        <v>0</v>
      </c>
      <c r="CG29" s="72">
        <v>0</v>
      </c>
      <c r="CH29" s="72">
        <v>0</v>
      </c>
      <c r="CI29" s="72">
        <v>0</v>
      </c>
      <c r="CJ29" s="72">
        <v>0</v>
      </c>
      <c r="CK29" s="87">
        <v>0</v>
      </c>
    </row>
    <row r="30" spans="3:89" ht="15" customHeight="1" x14ac:dyDescent="0.15">
      <c r="C30" s="5"/>
      <c r="D30" s="31" t="s">
        <v>31</v>
      </c>
      <c r="E30" s="164">
        <v>261</v>
      </c>
      <c r="F30" s="54">
        <f t="shared" si="0"/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56">
        <f t="shared" si="4"/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5">
        <v>0</v>
      </c>
      <c r="T30" s="58">
        <f t="shared" si="5"/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6">
        <v>0</v>
      </c>
      <c r="AA30" s="58">
        <f t="shared" si="6"/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7">
        <v>0</v>
      </c>
      <c r="AH30" s="61">
        <f t="shared" si="1"/>
        <v>0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78">
        <v>0</v>
      </c>
      <c r="AO30" s="63">
        <f t="shared" si="7"/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9">
        <v>0</v>
      </c>
      <c r="AV30" s="65">
        <f t="shared" si="8"/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80">
        <v>0</v>
      </c>
      <c r="BC30" s="67">
        <f t="shared" si="9"/>
        <v>0</v>
      </c>
      <c r="BD30" s="72">
        <v>0</v>
      </c>
      <c r="BE30" s="72">
        <v>0</v>
      </c>
      <c r="BF30" s="72">
        <v>0</v>
      </c>
      <c r="BG30" s="72">
        <v>0</v>
      </c>
      <c r="BH30" s="72">
        <v>0</v>
      </c>
      <c r="BI30" s="82">
        <v>0</v>
      </c>
      <c r="BJ30" s="54">
        <f t="shared" si="10"/>
        <v>0</v>
      </c>
      <c r="BK30" s="72">
        <f t="shared" si="11"/>
        <v>0</v>
      </c>
      <c r="BL30" s="72">
        <f t="shared" si="11"/>
        <v>0</v>
      </c>
      <c r="BM30" s="72">
        <f t="shared" si="11"/>
        <v>0</v>
      </c>
      <c r="BN30" s="72">
        <f t="shared" si="11"/>
        <v>0</v>
      </c>
      <c r="BO30" s="72">
        <v>0</v>
      </c>
      <c r="BP30" s="88">
        <v>0</v>
      </c>
      <c r="BQ30" s="56">
        <f t="shared" si="12"/>
        <v>0</v>
      </c>
      <c r="BR30" s="72">
        <f t="shared" si="13"/>
        <v>0</v>
      </c>
      <c r="BS30" s="72">
        <f t="shared" si="2"/>
        <v>0</v>
      </c>
      <c r="BT30" s="72">
        <f t="shared" si="2"/>
        <v>0</v>
      </c>
      <c r="BU30" s="72">
        <f t="shared" si="2"/>
        <v>0</v>
      </c>
      <c r="BV30" s="72">
        <v>0</v>
      </c>
      <c r="BW30" s="89">
        <v>0</v>
      </c>
      <c r="BX30" s="70">
        <f t="shared" si="14"/>
        <v>0</v>
      </c>
      <c r="BY30" s="72">
        <f t="shared" si="15"/>
        <v>0</v>
      </c>
      <c r="BZ30" s="72">
        <f t="shared" si="3"/>
        <v>0</v>
      </c>
      <c r="CA30" s="72">
        <f t="shared" si="3"/>
        <v>0</v>
      </c>
      <c r="CB30" s="72">
        <f t="shared" si="3"/>
        <v>0</v>
      </c>
      <c r="CC30" s="72">
        <f t="shared" si="16"/>
        <v>0</v>
      </c>
      <c r="CD30" s="73">
        <f t="shared" si="16"/>
        <v>0</v>
      </c>
      <c r="CE30" s="70">
        <f t="shared" si="17"/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87">
        <v>0</v>
      </c>
    </row>
    <row r="31" spans="3:89" ht="15" customHeight="1" x14ac:dyDescent="0.15">
      <c r="C31" s="5"/>
      <c r="D31" s="31" t="s">
        <v>32</v>
      </c>
      <c r="E31" s="164">
        <v>271</v>
      </c>
      <c r="F31" s="54">
        <f t="shared" si="0"/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56">
        <f t="shared" si="4"/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5">
        <v>0</v>
      </c>
      <c r="T31" s="58">
        <f t="shared" si="5"/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6">
        <v>0</v>
      </c>
      <c r="AA31" s="58">
        <f t="shared" si="6"/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7">
        <v>0</v>
      </c>
      <c r="AH31" s="61">
        <f t="shared" si="1"/>
        <v>217.10300000000001</v>
      </c>
      <c r="AI31" s="72">
        <v>0</v>
      </c>
      <c r="AJ31" s="72">
        <v>0</v>
      </c>
      <c r="AK31" s="72">
        <v>217.10300000000001</v>
      </c>
      <c r="AL31" s="72">
        <v>0</v>
      </c>
      <c r="AM31" s="72">
        <v>0</v>
      </c>
      <c r="AN31" s="78">
        <v>0</v>
      </c>
      <c r="AO31" s="63">
        <f t="shared" si="7"/>
        <v>513.13520000000005</v>
      </c>
      <c r="AP31" s="72">
        <v>0</v>
      </c>
      <c r="AQ31" s="72">
        <v>0</v>
      </c>
      <c r="AR31" s="72">
        <v>513.13520000000005</v>
      </c>
      <c r="AS31" s="72">
        <v>0</v>
      </c>
      <c r="AT31" s="72">
        <v>0</v>
      </c>
      <c r="AU31" s="79">
        <v>0</v>
      </c>
      <c r="AV31" s="65">
        <f t="shared" si="8"/>
        <v>3.6667999999999998</v>
      </c>
      <c r="AW31" s="72">
        <v>0</v>
      </c>
      <c r="AX31" s="72">
        <v>0</v>
      </c>
      <c r="AY31" s="72">
        <v>3.6667999999999998</v>
      </c>
      <c r="AZ31" s="72">
        <v>0</v>
      </c>
      <c r="BA31" s="72">
        <v>0</v>
      </c>
      <c r="BB31" s="80">
        <v>0</v>
      </c>
      <c r="BC31" s="67">
        <f t="shared" si="9"/>
        <v>1386.6079</v>
      </c>
      <c r="BD31" s="72">
        <v>0</v>
      </c>
      <c r="BE31" s="72">
        <v>0</v>
      </c>
      <c r="BF31" s="72">
        <v>1386.6079</v>
      </c>
      <c r="BG31" s="72">
        <v>0</v>
      </c>
      <c r="BH31" s="72">
        <v>0</v>
      </c>
      <c r="BI31" s="82">
        <v>0</v>
      </c>
      <c r="BJ31" s="54">
        <f t="shared" si="10"/>
        <v>217.10300000000001</v>
      </c>
      <c r="BK31" s="72">
        <f t="shared" si="11"/>
        <v>0</v>
      </c>
      <c r="BL31" s="72">
        <f t="shared" si="11"/>
        <v>0</v>
      </c>
      <c r="BM31" s="72">
        <f t="shared" si="11"/>
        <v>217.10300000000001</v>
      </c>
      <c r="BN31" s="72">
        <f t="shared" si="11"/>
        <v>0</v>
      </c>
      <c r="BO31" s="72">
        <v>0</v>
      </c>
      <c r="BP31" s="88">
        <v>0</v>
      </c>
      <c r="BQ31" s="56">
        <f t="shared" si="12"/>
        <v>513.13520000000005</v>
      </c>
      <c r="BR31" s="72">
        <f t="shared" si="13"/>
        <v>0</v>
      </c>
      <c r="BS31" s="72">
        <f t="shared" si="2"/>
        <v>0</v>
      </c>
      <c r="BT31" s="72">
        <f t="shared" si="2"/>
        <v>513.13520000000005</v>
      </c>
      <c r="BU31" s="72">
        <f t="shared" si="2"/>
        <v>0</v>
      </c>
      <c r="BV31" s="72">
        <v>0</v>
      </c>
      <c r="BW31" s="89">
        <v>0</v>
      </c>
      <c r="BX31" s="70">
        <f t="shared" si="14"/>
        <v>1844.2062000000001</v>
      </c>
      <c r="BY31" s="72">
        <f t="shared" si="15"/>
        <v>0</v>
      </c>
      <c r="BZ31" s="72">
        <f t="shared" si="3"/>
        <v>0</v>
      </c>
      <c r="CA31" s="72">
        <f t="shared" si="3"/>
        <v>1844.2062000000001</v>
      </c>
      <c r="CB31" s="72">
        <f t="shared" si="3"/>
        <v>0</v>
      </c>
      <c r="CC31" s="72">
        <f t="shared" si="16"/>
        <v>0</v>
      </c>
      <c r="CD31" s="73">
        <f t="shared" si="16"/>
        <v>0</v>
      </c>
      <c r="CE31" s="70">
        <f t="shared" si="17"/>
        <v>55.536900000000003</v>
      </c>
      <c r="CF31" s="72">
        <v>0</v>
      </c>
      <c r="CG31" s="72">
        <v>0</v>
      </c>
      <c r="CH31" s="72">
        <v>55.536900000000003</v>
      </c>
      <c r="CI31" s="72">
        <v>0</v>
      </c>
      <c r="CJ31" s="72">
        <v>0</v>
      </c>
      <c r="CK31" s="87">
        <v>0</v>
      </c>
    </row>
    <row r="32" spans="3:89" ht="33.75" x14ac:dyDescent="0.15">
      <c r="C32" s="5"/>
      <c r="D32" s="31" t="s">
        <v>34</v>
      </c>
      <c r="E32" s="164">
        <v>300</v>
      </c>
      <c r="F32" s="54">
        <f>SUM(F33:F39)</f>
        <v>222.541</v>
      </c>
      <c r="G32" s="54">
        <f>SUM(G33:G39)</f>
        <v>11.536</v>
      </c>
      <c r="H32" s="54">
        <f>SUM(H33:H39)</f>
        <v>0</v>
      </c>
      <c r="I32" s="54">
        <f>SUM(I33:I39)</f>
        <v>211.005</v>
      </c>
      <c r="J32" s="54">
        <f>SUM(J33:J39)</f>
        <v>0</v>
      </c>
      <c r="K32" s="54">
        <v>0</v>
      </c>
      <c r="L32" s="55">
        <v>0</v>
      </c>
      <c r="M32" s="56">
        <f>SUM(M33:M39)</f>
        <v>788.98260000000005</v>
      </c>
      <c r="N32" s="56">
        <f>SUM(N33:N39)</f>
        <v>30.509</v>
      </c>
      <c r="O32" s="56">
        <f>SUM(O33:O39)</f>
        <v>0</v>
      </c>
      <c r="P32" s="56">
        <f>SUM(P33:P39)</f>
        <v>758.47360000000003</v>
      </c>
      <c r="Q32" s="56">
        <f>SUM(Q33:Q39)</f>
        <v>0</v>
      </c>
      <c r="R32" s="54">
        <v>0</v>
      </c>
      <c r="S32" s="57">
        <v>0</v>
      </c>
      <c r="T32" s="58">
        <f>SUM(T33:T39)</f>
        <v>0</v>
      </c>
      <c r="U32" s="58">
        <f>SUM(U33:U39)</f>
        <v>0</v>
      </c>
      <c r="V32" s="58">
        <f>SUM(V33:V39)</f>
        <v>0</v>
      </c>
      <c r="W32" s="58">
        <f>SUM(W33:W39)</f>
        <v>0</v>
      </c>
      <c r="X32" s="58">
        <f>SUM(X33:X39)</f>
        <v>0</v>
      </c>
      <c r="Y32" s="54">
        <v>0</v>
      </c>
      <c r="Z32" s="59">
        <v>0</v>
      </c>
      <c r="AA32" s="58">
        <f>SUM(AA33:AA39)</f>
        <v>0</v>
      </c>
      <c r="AB32" s="58">
        <f>SUM(AB33:AB39)</f>
        <v>0</v>
      </c>
      <c r="AC32" s="58">
        <f>SUM(AC33:AC39)</f>
        <v>0</v>
      </c>
      <c r="AD32" s="58">
        <f>SUM(AD33:AD39)</f>
        <v>0</v>
      </c>
      <c r="AE32" s="58">
        <f>SUM(AE33:AE39)</f>
        <v>0</v>
      </c>
      <c r="AF32" s="54">
        <v>0</v>
      </c>
      <c r="AG32" s="60">
        <v>0</v>
      </c>
      <c r="AH32" s="61">
        <f t="shared" ref="AH32:BN32" si="18">SUM(AH33:AH39)</f>
        <v>0</v>
      </c>
      <c r="AI32" s="61">
        <f t="shared" si="18"/>
        <v>0</v>
      </c>
      <c r="AJ32" s="61">
        <f t="shared" si="18"/>
        <v>0</v>
      </c>
      <c r="AK32" s="61">
        <f t="shared" si="18"/>
        <v>0</v>
      </c>
      <c r="AL32" s="61">
        <f t="shared" si="18"/>
        <v>0</v>
      </c>
      <c r="AM32" s="54">
        <f t="shared" si="18"/>
        <v>0</v>
      </c>
      <c r="AN32" s="62">
        <f t="shared" si="18"/>
        <v>0</v>
      </c>
      <c r="AO32" s="63">
        <f t="shared" si="18"/>
        <v>0</v>
      </c>
      <c r="AP32" s="63">
        <f t="shared" si="18"/>
        <v>0</v>
      </c>
      <c r="AQ32" s="63">
        <f t="shared" si="18"/>
        <v>0</v>
      </c>
      <c r="AR32" s="63">
        <f t="shared" si="18"/>
        <v>0</v>
      </c>
      <c r="AS32" s="63">
        <f t="shared" si="18"/>
        <v>0</v>
      </c>
      <c r="AT32" s="54">
        <f t="shared" si="18"/>
        <v>0</v>
      </c>
      <c r="AU32" s="64">
        <f t="shared" si="18"/>
        <v>0</v>
      </c>
      <c r="AV32" s="65">
        <f t="shared" si="18"/>
        <v>0</v>
      </c>
      <c r="AW32" s="65">
        <f t="shared" si="18"/>
        <v>0</v>
      </c>
      <c r="AX32" s="65">
        <f t="shared" si="18"/>
        <v>0</v>
      </c>
      <c r="AY32" s="65">
        <f t="shared" si="18"/>
        <v>0</v>
      </c>
      <c r="AZ32" s="65">
        <f t="shared" si="18"/>
        <v>0</v>
      </c>
      <c r="BA32" s="54">
        <f t="shared" si="18"/>
        <v>0</v>
      </c>
      <c r="BB32" s="66">
        <f t="shared" si="18"/>
        <v>0</v>
      </c>
      <c r="BC32" s="67">
        <f t="shared" si="18"/>
        <v>0</v>
      </c>
      <c r="BD32" s="67">
        <f t="shared" si="18"/>
        <v>0</v>
      </c>
      <c r="BE32" s="67">
        <f t="shared" si="18"/>
        <v>0</v>
      </c>
      <c r="BF32" s="67">
        <f t="shared" si="18"/>
        <v>0</v>
      </c>
      <c r="BG32" s="67">
        <f t="shared" si="18"/>
        <v>0</v>
      </c>
      <c r="BH32" s="54">
        <f t="shared" si="18"/>
        <v>0</v>
      </c>
      <c r="BI32" s="68">
        <f t="shared" si="18"/>
        <v>0</v>
      </c>
      <c r="BJ32" s="54">
        <f t="shared" si="18"/>
        <v>222.541</v>
      </c>
      <c r="BK32" s="54">
        <f t="shared" si="18"/>
        <v>11.536</v>
      </c>
      <c r="BL32" s="54">
        <f t="shared" si="18"/>
        <v>0</v>
      </c>
      <c r="BM32" s="54">
        <f t="shared" si="18"/>
        <v>211.005</v>
      </c>
      <c r="BN32" s="54">
        <f t="shared" si="18"/>
        <v>0</v>
      </c>
      <c r="BO32" s="54">
        <v>0</v>
      </c>
      <c r="BP32" s="91">
        <v>0</v>
      </c>
      <c r="BQ32" s="56">
        <f>SUM(BQ33:BQ39)</f>
        <v>788.98260000000005</v>
      </c>
      <c r="BR32" s="56">
        <f>SUM(BR33:BR39)</f>
        <v>30.509</v>
      </c>
      <c r="BS32" s="56">
        <f>SUM(BS33:BS39)</f>
        <v>0</v>
      </c>
      <c r="BT32" s="56">
        <f>SUM(BT33:BT39)</f>
        <v>758.47360000000003</v>
      </c>
      <c r="BU32" s="56">
        <f>SUM(BU33:BU39)</f>
        <v>0</v>
      </c>
      <c r="BV32" s="54">
        <v>0</v>
      </c>
      <c r="BW32" s="54">
        <v>0</v>
      </c>
      <c r="BX32" s="69">
        <f>SUM(BX33:BX39)</f>
        <v>788.98260000000005</v>
      </c>
      <c r="BY32" s="69">
        <f>SUM(BY33:BY39)</f>
        <v>30.509</v>
      </c>
      <c r="BZ32" s="69">
        <f>SUM(BZ33:BZ39)</f>
        <v>0</v>
      </c>
      <c r="CA32" s="69">
        <f>SUM(CA33:CA39)</f>
        <v>758.47360000000003</v>
      </c>
      <c r="CB32" s="69">
        <f>SUM(CB33:CB39)</f>
        <v>0</v>
      </c>
      <c r="CC32" s="70">
        <v>0</v>
      </c>
      <c r="CD32" s="54">
        <v>0</v>
      </c>
      <c r="CE32" s="69">
        <f>SUM(CE33:CE39)</f>
        <v>0</v>
      </c>
      <c r="CF32" s="69">
        <f>SUM(CF33:CF39)</f>
        <v>0</v>
      </c>
      <c r="CG32" s="69">
        <f>SUM(CG33:CG39)</f>
        <v>0</v>
      </c>
      <c r="CH32" s="69">
        <f>SUM(CH33:CH39)</f>
        <v>0</v>
      </c>
      <c r="CI32" s="69">
        <f>SUM(CI33:CI39)</f>
        <v>0</v>
      </c>
      <c r="CJ32" s="70">
        <v>0</v>
      </c>
      <c r="CK32" s="71">
        <v>0</v>
      </c>
    </row>
    <row r="33" spans="3:89" ht="22.5" x14ac:dyDescent="0.15">
      <c r="C33" s="5"/>
      <c r="D33" s="31" t="s">
        <v>26</v>
      </c>
      <c r="E33" s="164">
        <v>311</v>
      </c>
      <c r="F33" s="54">
        <f>SUM(G33:I33)</f>
        <v>74.057000000000002</v>
      </c>
      <c r="G33" s="72">
        <v>0</v>
      </c>
      <c r="H33" s="72">
        <v>0</v>
      </c>
      <c r="I33" s="72">
        <v>74.057000000000002</v>
      </c>
      <c r="J33" s="72">
        <v>0</v>
      </c>
      <c r="K33" s="72">
        <v>0</v>
      </c>
      <c r="L33" s="73">
        <v>0</v>
      </c>
      <c r="M33" s="56">
        <f>SUM(N33:Q33)</f>
        <v>266.20400000000001</v>
      </c>
      <c r="N33" s="72">
        <v>0</v>
      </c>
      <c r="O33" s="72">
        <v>0</v>
      </c>
      <c r="P33" s="74">
        <v>266.20400000000001</v>
      </c>
      <c r="Q33" s="72">
        <v>0</v>
      </c>
      <c r="R33" s="72">
        <v>0</v>
      </c>
      <c r="S33" s="75">
        <v>0</v>
      </c>
      <c r="T33" s="58">
        <f>SUM(U33:X33)</f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6">
        <v>0</v>
      </c>
      <c r="AA33" s="58">
        <f>SUM(AB33:AE33)</f>
        <v>0</v>
      </c>
      <c r="AB33" s="72">
        <v>0</v>
      </c>
      <c r="AC33" s="72">
        <v>0</v>
      </c>
      <c r="AD33" s="72">
        <v>0</v>
      </c>
      <c r="AE33" s="72">
        <v>0</v>
      </c>
      <c r="AF33" s="72">
        <v>0</v>
      </c>
      <c r="AG33" s="77">
        <v>0</v>
      </c>
      <c r="AH33" s="61">
        <f>SUM(AI33:AL33)</f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78">
        <v>0</v>
      </c>
      <c r="AO33" s="63">
        <f>SUM(AP33:AS33)</f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9">
        <v>0</v>
      </c>
      <c r="AV33" s="65">
        <f>SUM(AW33:AZ33)</f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80">
        <v>0</v>
      </c>
      <c r="BC33" s="67">
        <f>SUM(BD33:BG33)</f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82">
        <v>0</v>
      </c>
      <c r="BJ33" s="54">
        <f>SUM(BK33:BN33)</f>
        <v>74.057000000000002</v>
      </c>
      <c r="BK33" s="72">
        <f>SUM(G33+U33+AI33)</f>
        <v>0</v>
      </c>
      <c r="BL33" s="72">
        <f t="shared" ref="BL33:BN39" si="19">SUM(H33+V33+AJ33)</f>
        <v>0</v>
      </c>
      <c r="BM33" s="72">
        <f t="shared" si="19"/>
        <v>74.057000000000002</v>
      </c>
      <c r="BN33" s="72">
        <f t="shared" si="19"/>
        <v>0</v>
      </c>
      <c r="BO33" s="72">
        <v>0</v>
      </c>
      <c r="BP33" s="88">
        <v>0</v>
      </c>
      <c r="BQ33" s="56">
        <f>SUM(BR33:BU33)</f>
        <v>266.20400000000001</v>
      </c>
      <c r="BR33" s="72">
        <f t="shared" ref="BR33:BU39" si="20">SUM(N33+AB33+AP33 )</f>
        <v>0</v>
      </c>
      <c r="BS33" s="72">
        <f t="shared" si="20"/>
        <v>0</v>
      </c>
      <c r="BT33" s="92">
        <f t="shared" si="20"/>
        <v>266.20400000000001</v>
      </c>
      <c r="BU33" s="72">
        <f t="shared" si="20"/>
        <v>0</v>
      </c>
      <c r="BV33" s="72">
        <f>SUM(R33+AF33+AT33+BH33)</f>
        <v>0</v>
      </c>
      <c r="BW33" s="89">
        <f>SUM(S33+AG33+AU33+BI33)</f>
        <v>0</v>
      </c>
      <c r="BX33" s="83">
        <f>SUM(BY33:CB33)</f>
        <v>266.20400000000001</v>
      </c>
      <c r="BY33" s="84">
        <f t="shared" ref="BY33:CB39" si="21">SUM(BD33+BR33-CF33)</f>
        <v>0</v>
      </c>
      <c r="BZ33" s="84">
        <f t="shared" si="21"/>
        <v>0</v>
      </c>
      <c r="CA33" s="93">
        <f t="shared" si="21"/>
        <v>266.20400000000001</v>
      </c>
      <c r="CB33" s="84">
        <f t="shared" si="21"/>
        <v>0</v>
      </c>
      <c r="CC33" s="72">
        <f t="shared" ref="CC33:CD39" si="22">SUM(BV33-CJ33)</f>
        <v>0</v>
      </c>
      <c r="CD33" s="73">
        <f t="shared" si="22"/>
        <v>0</v>
      </c>
      <c r="CE33" s="83">
        <v>0</v>
      </c>
      <c r="CF33" s="84">
        <v>0</v>
      </c>
      <c r="CG33" s="84">
        <v>0</v>
      </c>
      <c r="CH33" s="84">
        <v>0</v>
      </c>
      <c r="CI33" s="84">
        <v>0</v>
      </c>
      <c r="CJ33" s="72">
        <v>0</v>
      </c>
      <c r="CK33" s="87">
        <v>0</v>
      </c>
    </row>
    <row r="34" spans="3:89" ht="22.5" x14ac:dyDescent="0.15">
      <c r="C34" s="5"/>
      <c r="D34" s="31" t="s">
        <v>27</v>
      </c>
      <c r="E34" s="164">
        <v>321</v>
      </c>
      <c r="F34" s="54">
        <f t="shared" ref="F34:F39" si="23">SUM(G34:I34)</f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56">
        <f t="shared" ref="M34:M39" si="24">SUM(N34:Q34)</f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5">
        <v>0</v>
      </c>
      <c r="T34" s="58">
        <f t="shared" ref="T34:T39" si="25">SUM(U34:X34)</f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6">
        <v>0</v>
      </c>
      <c r="AA34" s="58">
        <f t="shared" ref="AA34:AA39" si="26">SUM(AB34:AE34)</f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7">
        <v>0</v>
      </c>
      <c r="AH34" s="61">
        <f t="shared" ref="AH34:AH39" si="27">SUM(AI34:AL34)</f>
        <v>0</v>
      </c>
      <c r="AI34" s="72">
        <v>0</v>
      </c>
      <c r="AJ34" s="72">
        <v>0</v>
      </c>
      <c r="AK34" s="72">
        <v>0</v>
      </c>
      <c r="AL34" s="72">
        <v>0</v>
      </c>
      <c r="AM34" s="72">
        <v>0</v>
      </c>
      <c r="AN34" s="78">
        <v>0</v>
      </c>
      <c r="AO34" s="63">
        <f t="shared" ref="AO34:AO39" si="28">SUM(AP34:AS34)</f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9">
        <v>0</v>
      </c>
      <c r="AV34" s="65">
        <f t="shared" ref="AV34:AV39" si="29">SUM(AW34:AZ34)</f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80">
        <v>0</v>
      </c>
      <c r="BC34" s="67">
        <f t="shared" ref="BC34:BC39" si="30">SUM(BD34:BG34)</f>
        <v>0</v>
      </c>
      <c r="BD34" s="72">
        <v>0</v>
      </c>
      <c r="BE34" s="72">
        <v>0</v>
      </c>
      <c r="BF34" s="72">
        <v>0</v>
      </c>
      <c r="BG34" s="72">
        <v>0</v>
      </c>
      <c r="BH34" s="72">
        <v>0</v>
      </c>
      <c r="BI34" s="82">
        <v>0</v>
      </c>
      <c r="BJ34" s="54">
        <f t="shared" ref="BJ34:BJ39" si="31">SUM(BK34:BN34)</f>
        <v>0</v>
      </c>
      <c r="BK34" s="72">
        <f t="shared" ref="BK34:BK39" si="32">SUM(G34+U34+AI34)</f>
        <v>0</v>
      </c>
      <c r="BL34" s="72">
        <f t="shared" si="19"/>
        <v>0</v>
      </c>
      <c r="BM34" s="72">
        <f t="shared" si="19"/>
        <v>0</v>
      </c>
      <c r="BN34" s="72">
        <f t="shared" si="19"/>
        <v>0</v>
      </c>
      <c r="BO34" s="72">
        <v>0</v>
      </c>
      <c r="BP34" s="88">
        <v>0</v>
      </c>
      <c r="BQ34" s="56">
        <f t="shared" ref="BQ34:BQ39" si="33">SUM(BR34:BU34)</f>
        <v>0</v>
      </c>
      <c r="BR34" s="72">
        <f t="shared" si="20"/>
        <v>0</v>
      </c>
      <c r="BS34" s="72">
        <f t="shared" si="20"/>
        <v>0</v>
      </c>
      <c r="BT34" s="72">
        <f t="shared" si="20"/>
        <v>0</v>
      </c>
      <c r="BU34" s="72">
        <f t="shared" si="20"/>
        <v>0</v>
      </c>
      <c r="BV34" s="72">
        <v>0</v>
      </c>
      <c r="BW34" s="89">
        <v>0</v>
      </c>
      <c r="BX34" s="70">
        <f t="shared" ref="BX34:BX39" si="34">SUM(BY34:CB34)</f>
        <v>0</v>
      </c>
      <c r="BY34" s="72">
        <f t="shared" si="21"/>
        <v>0</v>
      </c>
      <c r="BZ34" s="72">
        <f t="shared" si="21"/>
        <v>0</v>
      </c>
      <c r="CA34" s="72">
        <f t="shared" si="21"/>
        <v>0</v>
      </c>
      <c r="CB34" s="72">
        <f t="shared" si="21"/>
        <v>0</v>
      </c>
      <c r="CC34" s="72">
        <f t="shared" si="22"/>
        <v>0</v>
      </c>
      <c r="CD34" s="73">
        <f t="shared" si="22"/>
        <v>0</v>
      </c>
      <c r="CE34" s="70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87">
        <v>0</v>
      </c>
    </row>
    <row r="35" spans="3:89" ht="15" customHeight="1" x14ac:dyDescent="0.15">
      <c r="C35" s="5"/>
      <c r="D35" s="31" t="s">
        <v>28</v>
      </c>
      <c r="E35" s="164">
        <v>331</v>
      </c>
      <c r="F35" s="54">
        <f t="shared" si="23"/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56">
        <f t="shared" si="24"/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5">
        <v>0</v>
      </c>
      <c r="T35" s="58">
        <f t="shared" si="25"/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6">
        <v>0</v>
      </c>
      <c r="AA35" s="58">
        <f t="shared" si="26"/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7">
        <v>0</v>
      </c>
      <c r="AH35" s="61">
        <f t="shared" si="27"/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8">
        <v>0</v>
      </c>
      <c r="AO35" s="63">
        <f t="shared" si="28"/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9">
        <v>0</v>
      </c>
      <c r="AV35" s="65">
        <f t="shared" si="29"/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80">
        <v>0</v>
      </c>
      <c r="BC35" s="67">
        <f t="shared" si="30"/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82">
        <v>0</v>
      </c>
      <c r="BJ35" s="54">
        <f t="shared" si="31"/>
        <v>0</v>
      </c>
      <c r="BK35" s="72">
        <f t="shared" si="32"/>
        <v>0</v>
      </c>
      <c r="BL35" s="72">
        <f t="shared" si="19"/>
        <v>0</v>
      </c>
      <c r="BM35" s="72">
        <f t="shared" si="19"/>
        <v>0</v>
      </c>
      <c r="BN35" s="72">
        <f t="shared" si="19"/>
        <v>0</v>
      </c>
      <c r="BO35" s="72">
        <v>0</v>
      </c>
      <c r="BP35" s="88">
        <v>0</v>
      </c>
      <c r="BQ35" s="56">
        <f t="shared" si="33"/>
        <v>0</v>
      </c>
      <c r="BR35" s="72">
        <f t="shared" si="20"/>
        <v>0</v>
      </c>
      <c r="BS35" s="72">
        <f t="shared" si="20"/>
        <v>0</v>
      </c>
      <c r="BT35" s="72">
        <f t="shared" si="20"/>
        <v>0</v>
      </c>
      <c r="BU35" s="72">
        <f t="shared" si="20"/>
        <v>0</v>
      </c>
      <c r="BV35" s="72">
        <v>0</v>
      </c>
      <c r="BW35" s="89">
        <v>0</v>
      </c>
      <c r="BX35" s="70">
        <f t="shared" si="34"/>
        <v>0</v>
      </c>
      <c r="BY35" s="72">
        <f t="shared" si="21"/>
        <v>0</v>
      </c>
      <c r="BZ35" s="72">
        <f t="shared" si="21"/>
        <v>0</v>
      </c>
      <c r="CA35" s="72">
        <f t="shared" si="21"/>
        <v>0</v>
      </c>
      <c r="CB35" s="72">
        <f t="shared" si="21"/>
        <v>0</v>
      </c>
      <c r="CC35" s="72">
        <f t="shared" si="22"/>
        <v>0</v>
      </c>
      <c r="CD35" s="73">
        <f t="shared" si="22"/>
        <v>0</v>
      </c>
      <c r="CE35" s="70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87">
        <v>0</v>
      </c>
    </row>
    <row r="36" spans="3:89" ht="15" customHeight="1" x14ac:dyDescent="0.15">
      <c r="C36" s="5"/>
      <c r="D36" s="31" t="s">
        <v>29</v>
      </c>
      <c r="E36" s="164">
        <v>341</v>
      </c>
      <c r="F36" s="54">
        <f t="shared" si="23"/>
        <v>79.391999999999996</v>
      </c>
      <c r="G36" s="94">
        <v>11.536</v>
      </c>
      <c r="H36" s="94">
        <v>0</v>
      </c>
      <c r="I36" s="94">
        <v>67.855999999999995</v>
      </c>
      <c r="J36" s="94">
        <v>0</v>
      </c>
      <c r="K36" s="94">
        <v>0</v>
      </c>
      <c r="L36" s="95">
        <v>0</v>
      </c>
      <c r="M36" s="56">
        <f t="shared" si="24"/>
        <v>274.42169999999999</v>
      </c>
      <c r="N36" s="94">
        <v>30.509</v>
      </c>
      <c r="O36" s="94">
        <v>0</v>
      </c>
      <c r="P36" s="94">
        <v>243.9127</v>
      </c>
      <c r="Q36" s="94">
        <v>0</v>
      </c>
      <c r="R36" s="94">
        <v>0</v>
      </c>
      <c r="S36" s="96">
        <v>0</v>
      </c>
      <c r="T36" s="58">
        <f t="shared" si="25"/>
        <v>0</v>
      </c>
      <c r="U36" s="94">
        <v>0</v>
      </c>
      <c r="V36" s="94">
        <v>0</v>
      </c>
      <c r="W36" s="94">
        <v>0</v>
      </c>
      <c r="X36" s="94">
        <v>0</v>
      </c>
      <c r="Y36" s="94">
        <v>0</v>
      </c>
      <c r="Z36" s="97">
        <v>0</v>
      </c>
      <c r="AA36" s="58">
        <f t="shared" si="26"/>
        <v>0</v>
      </c>
      <c r="AB36" s="94">
        <v>0</v>
      </c>
      <c r="AC36" s="94">
        <v>0</v>
      </c>
      <c r="AD36" s="94">
        <v>0</v>
      </c>
      <c r="AE36" s="94">
        <v>0</v>
      </c>
      <c r="AF36" s="94">
        <v>0</v>
      </c>
      <c r="AG36" s="98">
        <v>0</v>
      </c>
      <c r="AH36" s="61">
        <f t="shared" si="27"/>
        <v>0</v>
      </c>
      <c r="AI36" s="94">
        <v>0</v>
      </c>
      <c r="AJ36" s="94">
        <v>0</v>
      </c>
      <c r="AK36" s="94">
        <v>0</v>
      </c>
      <c r="AL36" s="94">
        <v>0</v>
      </c>
      <c r="AM36" s="94">
        <v>0</v>
      </c>
      <c r="AN36" s="99">
        <v>0</v>
      </c>
      <c r="AO36" s="63">
        <f t="shared" si="28"/>
        <v>0</v>
      </c>
      <c r="AP36" s="94">
        <v>0</v>
      </c>
      <c r="AQ36" s="94">
        <v>0</v>
      </c>
      <c r="AR36" s="94">
        <v>0</v>
      </c>
      <c r="AS36" s="94">
        <v>0</v>
      </c>
      <c r="AT36" s="94">
        <v>0</v>
      </c>
      <c r="AU36" s="100">
        <v>0</v>
      </c>
      <c r="AV36" s="65">
        <f t="shared" si="29"/>
        <v>0</v>
      </c>
      <c r="AW36" s="94">
        <v>0</v>
      </c>
      <c r="AX36" s="94">
        <v>0</v>
      </c>
      <c r="AY36" s="94">
        <v>0</v>
      </c>
      <c r="AZ36" s="94">
        <v>0</v>
      </c>
      <c r="BA36" s="94">
        <v>0</v>
      </c>
      <c r="BB36" s="101">
        <v>0</v>
      </c>
      <c r="BC36" s="67">
        <f t="shared" si="30"/>
        <v>0</v>
      </c>
      <c r="BD36" s="94">
        <v>0</v>
      </c>
      <c r="BE36" s="94">
        <v>0</v>
      </c>
      <c r="BF36" s="94">
        <v>0</v>
      </c>
      <c r="BG36" s="94">
        <v>0</v>
      </c>
      <c r="BH36" s="94">
        <v>0</v>
      </c>
      <c r="BI36" s="102">
        <v>0</v>
      </c>
      <c r="BJ36" s="54">
        <f t="shared" si="31"/>
        <v>79.391999999999996</v>
      </c>
      <c r="BK36" s="94">
        <f t="shared" si="32"/>
        <v>11.536</v>
      </c>
      <c r="BL36" s="94">
        <f t="shared" si="19"/>
        <v>0</v>
      </c>
      <c r="BM36" s="94">
        <f t="shared" si="19"/>
        <v>67.855999999999995</v>
      </c>
      <c r="BN36" s="94">
        <f t="shared" si="19"/>
        <v>0</v>
      </c>
      <c r="BO36" s="94">
        <v>0</v>
      </c>
      <c r="BP36" s="103">
        <v>0</v>
      </c>
      <c r="BQ36" s="56">
        <f t="shared" si="33"/>
        <v>274.42169999999999</v>
      </c>
      <c r="BR36" s="94">
        <f t="shared" si="20"/>
        <v>30.509</v>
      </c>
      <c r="BS36" s="94">
        <f t="shared" si="20"/>
        <v>0</v>
      </c>
      <c r="BT36" s="94">
        <f t="shared" si="20"/>
        <v>243.9127</v>
      </c>
      <c r="BU36" s="94">
        <f t="shared" si="20"/>
        <v>0</v>
      </c>
      <c r="BV36" s="94">
        <v>0</v>
      </c>
      <c r="BW36" s="104">
        <v>0</v>
      </c>
      <c r="BX36" s="70">
        <f t="shared" si="34"/>
        <v>274.42169999999999</v>
      </c>
      <c r="BY36" s="94">
        <f t="shared" si="21"/>
        <v>30.509</v>
      </c>
      <c r="BZ36" s="94">
        <f t="shared" si="21"/>
        <v>0</v>
      </c>
      <c r="CA36" s="94">
        <f t="shared" si="21"/>
        <v>243.9127</v>
      </c>
      <c r="CB36" s="94">
        <f t="shared" si="21"/>
        <v>0</v>
      </c>
      <c r="CC36" s="94">
        <f t="shared" si="22"/>
        <v>0</v>
      </c>
      <c r="CD36" s="95">
        <f t="shared" si="22"/>
        <v>0</v>
      </c>
      <c r="CE36" s="105">
        <v>0</v>
      </c>
      <c r="CF36" s="94">
        <v>0</v>
      </c>
      <c r="CG36" s="94">
        <v>0</v>
      </c>
      <c r="CH36" s="94">
        <v>0</v>
      </c>
      <c r="CI36" s="94">
        <v>0</v>
      </c>
      <c r="CJ36" s="94">
        <v>0</v>
      </c>
      <c r="CK36" s="106">
        <v>0</v>
      </c>
    </row>
    <row r="37" spans="3:89" ht="15" customHeight="1" x14ac:dyDescent="0.15">
      <c r="C37" s="5"/>
      <c r="D37" s="31" t="s">
        <v>30</v>
      </c>
      <c r="E37" s="164">
        <v>351</v>
      </c>
      <c r="F37" s="54">
        <f t="shared" si="23"/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5">
        <v>0</v>
      </c>
      <c r="M37" s="56">
        <f t="shared" si="24"/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6">
        <v>0</v>
      </c>
      <c r="T37" s="58">
        <f t="shared" si="25"/>
        <v>0</v>
      </c>
      <c r="U37" s="94">
        <v>0</v>
      </c>
      <c r="V37" s="94">
        <v>0</v>
      </c>
      <c r="W37" s="94">
        <v>0</v>
      </c>
      <c r="X37" s="94">
        <v>0</v>
      </c>
      <c r="Y37" s="94">
        <v>0</v>
      </c>
      <c r="Z37" s="97">
        <v>0</v>
      </c>
      <c r="AA37" s="58">
        <f t="shared" si="26"/>
        <v>0</v>
      </c>
      <c r="AB37" s="94">
        <v>0</v>
      </c>
      <c r="AC37" s="94">
        <v>0</v>
      </c>
      <c r="AD37" s="94">
        <v>0</v>
      </c>
      <c r="AE37" s="94">
        <v>0</v>
      </c>
      <c r="AF37" s="94">
        <v>0</v>
      </c>
      <c r="AG37" s="98">
        <v>0</v>
      </c>
      <c r="AH37" s="61">
        <f t="shared" si="27"/>
        <v>0</v>
      </c>
      <c r="AI37" s="94">
        <v>0</v>
      </c>
      <c r="AJ37" s="94">
        <v>0</v>
      </c>
      <c r="AK37" s="94">
        <v>0</v>
      </c>
      <c r="AL37" s="94">
        <v>0</v>
      </c>
      <c r="AM37" s="94">
        <v>0</v>
      </c>
      <c r="AN37" s="99">
        <v>0</v>
      </c>
      <c r="AO37" s="63">
        <f t="shared" si="28"/>
        <v>0</v>
      </c>
      <c r="AP37" s="94">
        <v>0</v>
      </c>
      <c r="AQ37" s="94">
        <v>0</v>
      </c>
      <c r="AR37" s="94">
        <v>0</v>
      </c>
      <c r="AS37" s="94">
        <v>0</v>
      </c>
      <c r="AT37" s="94">
        <v>0</v>
      </c>
      <c r="AU37" s="100">
        <v>0</v>
      </c>
      <c r="AV37" s="65">
        <f t="shared" si="29"/>
        <v>0</v>
      </c>
      <c r="AW37" s="94">
        <v>0</v>
      </c>
      <c r="AX37" s="94">
        <v>0</v>
      </c>
      <c r="AY37" s="94">
        <v>0</v>
      </c>
      <c r="AZ37" s="94">
        <v>0</v>
      </c>
      <c r="BA37" s="94">
        <v>0</v>
      </c>
      <c r="BB37" s="101">
        <v>0</v>
      </c>
      <c r="BC37" s="67">
        <f t="shared" si="30"/>
        <v>0</v>
      </c>
      <c r="BD37" s="94">
        <v>0</v>
      </c>
      <c r="BE37" s="94">
        <v>0</v>
      </c>
      <c r="BF37" s="94">
        <v>0</v>
      </c>
      <c r="BG37" s="94">
        <v>0</v>
      </c>
      <c r="BH37" s="94">
        <v>0</v>
      </c>
      <c r="BI37" s="102">
        <v>0</v>
      </c>
      <c r="BJ37" s="54">
        <f t="shared" si="31"/>
        <v>0</v>
      </c>
      <c r="BK37" s="94">
        <f t="shared" si="32"/>
        <v>0</v>
      </c>
      <c r="BL37" s="94">
        <f t="shared" si="19"/>
        <v>0</v>
      </c>
      <c r="BM37" s="94">
        <f t="shared" si="19"/>
        <v>0</v>
      </c>
      <c r="BN37" s="94">
        <f t="shared" si="19"/>
        <v>0</v>
      </c>
      <c r="BO37" s="94">
        <v>0</v>
      </c>
      <c r="BP37" s="103">
        <v>0</v>
      </c>
      <c r="BQ37" s="56">
        <f t="shared" si="33"/>
        <v>0</v>
      </c>
      <c r="BR37" s="94">
        <f t="shared" si="20"/>
        <v>0</v>
      </c>
      <c r="BS37" s="94">
        <f t="shared" si="20"/>
        <v>0</v>
      </c>
      <c r="BT37" s="94">
        <f t="shared" si="20"/>
        <v>0</v>
      </c>
      <c r="BU37" s="94">
        <f t="shared" si="20"/>
        <v>0</v>
      </c>
      <c r="BV37" s="94">
        <v>0</v>
      </c>
      <c r="BW37" s="104">
        <v>0</v>
      </c>
      <c r="BX37" s="70">
        <f t="shared" si="34"/>
        <v>0</v>
      </c>
      <c r="BY37" s="94">
        <f t="shared" si="21"/>
        <v>0</v>
      </c>
      <c r="BZ37" s="94">
        <f t="shared" si="21"/>
        <v>0</v>
      </c>
      <c r="CA37" s="94">
        <f t="shared" si="21"/>
        <v>0</v>
      </c>
      <c r="CB37" s="94">
        <f t="shared" si="21"/>
        <v>0</v>
      </c>
      <c r="CC37" s="94">
        <f t="shared" si="22"/>
        <v>0</v>
      </c>
      <c r="CD37" s="95">
        <f t="shared" si="22"/>
        <v>0</v>
      </c>
      <c r="CE37" s="105">
        <v>0</v>
      </c>
      <c r="CF37" s="94">
        <v>0</v>
      </c>
      <c r="CG37" s="94">
        <v>0</v>
      </c>
      <c r="CH37" s="94">
        <v>0</v>
      </c>
      <c r="CI37" s="94">
        <v>0</v>
      </c>
      <c r="CJ37" s="94">
        <v>0</v>
      </c>
      <c r="CK37" s="106">
        <v>0</v>
      </c>
    </row>
    <row r="38" spans="3:89" ht="15" customHeight="1" x14ac:dyDescent="0.15">
      <c r="C38" s="5"/>
      <c r="D38" s="31" t="s">
        <v>31</v>
      </c>
      <c r="E38" s="164">
        <v>361</v>
      </c>
      <c r="F38" s="54">
        <f t="shared" si="23"/>
        <v>69.091999999999999</v>
      </c>
      <c r="G38" s="94">
        <v>0</v>
      </c>
      <c r="H38" s="94">
        <v>0</v>
      </c>
      <c r="I38" s="94">
        <v>69.091999999999999</v>
      </c>
      <c r="J38" s="94">
        <v>0</v>
      </c>
      <c r="K38" s="94">
        <v>0</v>
      </c>
      <c r="L38" s="95">
        <v>0</v>
      </c>
      <c r="M38" s="56">
        <f t="shared" si="24"/>
        <v>248.3569</v>
      </c>
      <c r="N38" s="94">
        <v>0</v>
      </c>
      <c r="O38" s="94">
        <v>0</v>
      </c>
      <c r="P38" s="107">
        <v>248.3569</v>
      </c>
      <c r="Q38" s="94">
        <v>0</v>
      </c>
      <c r="R38" s="94">
        <v>0</v>
      </c>
      <c r="S38" s="96">
        <v>0</v>
      </c>
      <c r="T38" s="58">
        <f t="shared" si="25"/>
        <v>0</v>
      </c>
      <c r="U38" s="94">
        <v>0</v>
      </c>
      <c r="V38" s="94">
        <v>0</v>
      </c>
      <c r="W38" s="94">
        <v>0</v>
      </c>
      <c r="X38" s="94">
        <v>0</v>
      </c>
      <c r="Y38" s="94">
        <v>0</v>
      </c>
      <c r="Z38" s="97">
        <v>0</v>
      </c>
      <c r="AA38" s="58">
        <f t="shared" si="26"/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7">
        <v>0</v>
      </c>
      <c r="AH38" s="61">
        <f t="shared" si="27"/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78">
        <v>0</v>
      </c>
      <c r="AO38" s="63">
        <f t="shared" si="28"/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9">
        <v>0</v>
      </c>
      <c r="AV38" s="65">
        <f t="shared" si="29"/>
        <v>0</v>
      </c>
      <c r="AW38" s="94">
        <v>0</v>
      </c>
      <c r="AX38" s="94">
        <v>0</v>
      </c>
      <c r="AY38" s="94">
        <v>0</v>
      </c>
      <c r="AZ38" s="94">
        <v>0</v>
      </c>
      <c r="BA38" s="94">
        <v>0</v>
      </c>
      <c r="BB38" s="102">
        <v>0</v>
      </c>
      <c r="BC38" s="67">
        <f t="shared" si="30"/>
        <v>0</v>
      </c>
      <c r="BD38" s="94">
        <v>0</v>
      </c>
      <c r="BE38" s="94">
        <v>0</v>
      </c>
      <c r="BF38" s="94">
        <v>0</v>
      </c>
      <c r="BG38" s="94">
        <v>0</v>
      </c>
      <c r="BH38" s="94">
        <v>0</v>
      </c>
      <c r="BI38" s="102">
        <v>0</v>
      </c>
      <c r="BJ38" s="54">
        <f t="shared" si="31"/>
        <v>69.091999999999999</v>
      </c>
      <c r="BK38" s="94">
        <f t="shared" si="32"/>
        <v>0</v>
      </c>
      <c r="BL38" s="94">
        <f t="shared" si="19"/>
        <v>0</v>
      </c>
      <c r="BM38" s="94">
        <f t="shared" si="19"/>
        <v>69.091999999999999</v>
      </c>
      <c r="BN38" s="94">
        <f t="shared" si="19"/>
        <v>0</v>
      </c>
      <c r="BO38" s="94">
        <v>0</v>
      </c>
      <c r="BP38" s="103">
        <v>0</v>
      </c>
      <c r="BQ38" s="56">
        <f t="shared" si="33"/>
        <v>248.3569</v>
      </c>
      <c r="BR38" s="94">
        <f t="shared" si="20"/>
        <v>0</v>
      </c>
      <c r="BS38" s="94">
        <f t="shared" si="20"/>
        <v>0</v>
      </c>
      <c r="BT38" s="108">
        <f t="shared" si="20"/>
        <v>248.3569</v>
      </c>
      <c r="BU38" s="94">
        <f t="shared" si="20"/>
        <v>0</v>
      </c>
      <c r="BV38" s="94">
        <v>0</v>
      </c>
      <c r="BW38" s="104">
        <v>0</v>
      </c>
      <c r="BX38" s="70">
        <f t="shared" si="34"/>
        <v>248.3569</v>
      </c>
      <c r="BY38" s="94">
        <f t="shared" si="21"/>
        <v>0</v>
      </c>
      <c r="BZ38" s="94">
        <f t="shared" si="21"/>
        <v>0</v>
      </c>
      <c r="CA38" s="108">
        <f t="shared" si="21"/>
        <v>248.3569</v>
      </c>
      <c r="CB38" s="94">
        <f t="shared" si="21"/>
        <v>0</v>
      </c>
      <c r="CC38" s="94">
        <f t="shared" si="22"/>
        <v>0</v>
      </c>
      <c r="CD38" s="95">
        <f t="shared" si="22"/>
        <v>0</v>
      </c>
      <c r="CE38" s="105">
        <v>0</v>
      </c>
      <c r="CF38" s="94">
        <v>0</v>
      </c>
      <c r="CG38" s="94">
        <v>0</v>
      </c>
      <c r="CH38" s="94">
        <v>0</v>
      </c>
      <c r="CI38" s="94">
        <v>0</v>
      </c>
      <c r="CJ38" s="94">
        <v>0</v>
      </c>
      <c r="CK38" s="106">
        <v>0</v>
      </c>
    </row>
    <row r="39" spans="3:89" ht="15" customHeight="1" x14ac:dyDescent="0.15">
      <c r="C39" s="5"/>
      <c r="D39" s="31" t="s">
        <v>32</v>
      </c>
      <c r="E39" s="164">
        <v>371</v>
      </c>
      <c r="F39" s="54">
        <f t="shared" si="23"/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5">
        <v>0</v>
      </c>
      <c r="M39" s="56">
        <f t="shared" si="24"/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5">
        <v>0</v>
      </c>
      <c r="T39" s="58">
        <f t="shared" si="25"/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6">
        <v>0</v>
      </c>
      <c r="AA39" s="58">
        <f t="shared" si="26"/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7">
        <v>0</v>
      </c>
      <c r="AH39" s="61">
        <f t="shared" si="27"/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78">
        <v>0</v>
      </c>
      <c r="AO39" s="63">
        <f t="shared" si="28"/>
        <v>0</v>
      </c>
      <c r="AP39" s="72">
        <v>0</v>
      </c>
      <c r="AQ39" s="72">
        <v>0</v>
      </c>
      <c r="AR39" s="72">
        <v>0</v>
      </c>
      <c r="AS39" s="72">
        <v>0</v>
      </c>
      <c r="AT39" s="72">
        <v>0</v>
      </c>
      <c r="AU39" s="79">
        <v>0</v>
      </c>
      <c r="AV39" s="65">
        <f t="shared" si="29"/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80">
        <v>0</v>
      </c>
      <c r="BC39" s="67">
        <f t="shared" si="30"/>
        <v>0</v>
      </c>
      <c r="BD39" s="72">
        <v>0</v>
      </c>
      <c r="BE39" s="72">
        <v>0</v>
      </c>
      <c r="BF39" s="72">
        <v>0</v>
      </c>
      <c r="BG39" s="72">
        <v>0</v>
      </c>
      <c r="BH39" s="72">
        <v>0</v>
      </c>
      <c r="BI39" s="82">
        <v>0</v>
      </c>
      <c r="BJ39" s="54">
        <f t="shared" si="31"/>
        <v>0</v>
      </c>
      <c r="BK39" s="72">
        <f t="shared" si="32"/>
        <v>0</v>
      </c>
      <c r="BL39" s="72">
        <f t="shared" si="19"/>
        <v>0</v>
      </c>
      <c r="BM39" s="72">
        <f t="shared" si="19"/>
        <v>0</v>
      </c>
      <c r="BN39" s="72">
        <f t="shared" si="19"/>
        <v>0</v>
      </c>
      <c r="BO39" s="72">
        <v>0</v>
      </c>
      <c r="BP39" s="88">
        <v>0</v>
      </c>
      <c r="BQ39" s="56">
        <f t="shared" si="33"/>
        <v>0</v>
      </c>
      <c r="BR39" s="72">
        <f t="shared" si="20"/>
        <v>0</v>
      </c>
      <c r="BS39" s="72">
        <f t="shared" si="20"/>
        <v>0</v>
      </c>
      <c r="BT39" s="72">
        <f t="shared" si="20"/>
        <v>0</v>
      </c>
      <c r="BU39" s="72">
        <f t="shared" si="20"/>
        <v>0</v>
      </c>
      <c r="BV39" s="72">
        <v>0</v>
      </c>
      <c r="BW39" s="89">
        <v>0</v>
      </c>
      <c r="BX39" s="70">
        <f t="shared" si="34"/>
        <v>0</v>
      </c>
      <c r="BY39" s="72">
        <f t="shared" si="21"/>
        <v>0</v>
      </c>
      <c r="BZ39" s="72">
        <f t="shared" si="21"/>
        <v>0</v>
      </c>
      <c r="CA39" s="72">
        <f t="shared" si="21"/>
        <v>0</v>
      </c>
      <c r="CB39" s="72">
        <f t="shared" si="21"/>
        <v>0</v>
      </c>
      <c r="CC39" s="72">
        <f t="shared" si="22"/>
        <v>0</v>
      </c>
      <c r="CD39" s="73">
        <f t="shared" si="22"/>
        <v>0</v>
      </c>
      <c r="CE39" s="70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87">
        <v>0</v>
      </c>
    </row>
    <row r="40" spans="3:89" ht="33.75" x14ac:dyDescent="0.15">
      <c r="C40" s="5"/>
      <c r="D40" s="31" t="s">
        <v>35</v>
      </c>
      <c r="E40" s="164">
        <v>400</v>
      </c>
      <c r="F40" s="54">
        <f>SUM(F41:F47)</f>
        <v>1230.2339999999999</v>
      </c>
      <c r="G40" s="54">
        <f>SUM(G41:G47)</f>
        <v>3.8039999999999998</v>
      </c>
      <c r="H40" s="54">
        <f>SUM(H41:H47)</f>
        <v>0</v>
      </c>
      <c r="I40" s="54">
        <f>SUM(I41:I47)</f>
        <v>625.37700000000007</v>
      </c>
      <c r="J40" s="54">
        <f>SUM(J41:J47)</f>
        <v>601.05299999999988</v>
      </c>
      <c r="K40" s="109">
        <v>0</v>
      </c>
      <c r="L40" s="110">
        <v>0</v>
      </c>
      <c r="M40" s="56">
        <f>SUM(M41:M47)</f>
        <v>4547.8128999999999</v>
      </c>
      <c r="N40" s="56">
        <f>SUM(N41:N47)</f>
        <v>10.129099999999999</v>
      </c>
      <c r="O40" s="56">
        <f>SUM(O41:O47)</f>
        <v>0</v>
      </c>
      <c r="P40" s="56">
        <f>SUM(P41:P47)</f>
        <v>2256.0176000000001</v>
      </c>
      <c r="Q40" s="56">
        <f>SUM(Q41:Q47)</f>
        <v>2281.6662000000001</v>
      </c>
      <c r="R40" s="109">
        <v>0</v>
      </c>
      <c r="S40" s="111">
        <v>0</v>
      </c>
      <c r="T40" s="58">
        <f>SUM(T41:T47)</f>
        <v>0</v>
      </c>
      <c r="U40" s="58">
        <f>SUM(U41:U47)</f>
        <v>0</v>
      </c>
      <c r="V40" s="58">
        <f>SUM(V41:V47)</f>
        <v>0</v>
      </c>
      <c r="W40" s="58">
        <f>SUM(W41:W47)</f>
        <v>0</v>
      </c>
      <c r="X40" s="58">
        <f>SUM(X41:X47)</f>
        <v>0</v>
      </c>
      <c r="Y40" s="109">
        <v>0</v>
      </c>
      <c r="Z40" s="112">
        <v>0</v>
      </c>
      <c r="AA40" s="58">
        <f>SUM(AA41:AA47)</f>
        <v>0</v>
      </c>
      <c r="AB40" s="58">
        <f>SUM(AB41:AB47)</f>
        <v>0</v>
      </c>
      <c r="AC40" s="58">
        <f>SUM(AC41:AC47)</f>
        <v>0</v>
      </c>
      <c r="AD40" s="58">
        <f>SUM(AD41:AD47)</f>
        <v>0</v>
      </c>
      <c r="AE40" s="58">
        <f>SUM(AE41:AE47)</f>
        <v>0</v>
      </c>
      <c r="AF40" s="109">
        <v>0</v>
      </c>
      <c r="AG40" s="113">
        <v>0</v>
      </c>
      <c r="AH40" s="61">
        <f>SUM(AH41:AH47)</f>
        <v>0</v>
      </c>
      <c r="AI40" s="61">
        <f>SUM(AI41:AI47)</f>
        <v>0</v>
      </c>
      <c r="AJ40" s="61">
        <f>SUM(AJ41:AJ47)</f>
        <v>0</v>
      </c>
      <c r="AK40" s="61">
        <f>SUM(AK41:AK47)</f>
        <v>0</v>
      </c>
      <c r="AL40" s="61">
        <f>SUM(AL41:AL47)</f>
        <v>0</v>
      </c>
      <c r="AM40" s="54">
        <v>0</v>
      </c>
      <c r="AN40" s="62">
        <v>0</v>
      </c>
      <c r="AO40" s="63">
        <f>SUM(AO41:AO47)</f>
        <v>0</v>
      </c>
      <c r="AP40" s="63">
        <f>SUM(AP41:AP47)</f>
        <v>0</v>
      </c>
      <c r="AQ40" s="63">
        <f>SUM(AQ41:AQ47)</f>
        <v>0</v>
      </c>
      <c r="AR40" s="63">
        <f>SUM(AR41:AR47)</f>
        <v>0</v>
      </c>
      <c r="AS40" s="63">
        <f>SUM(AS41:AS47)</f>
        <v>0</v>
      </c>
      <c r="AT40" s="54">
        <v>0</v>
      </c>
      <c r="AU40" s="64">
        <v>0</v>
      </c>
      <c r="AV40" s="65">
        <f>SUM(AV41:AV47)</f>
        <v>0</v>
      </c>
      <c r="AW40" s="65">
        <f>SUM(AW41:AW47)</f>
        <v>0</v>
      </c>
      <c r="AX40" s="65">
        <f>SUM(AX41:AX47)</f>
        <v>0</v>
      </c>
      <c r="AY40" s="65">
        <f>SUM(AY41:AY47)</f>
        <v>0</v>
      </c>
      <c r="AZ40" s="65">
        <f>SUM(AZ41:AZ47)</f>
        <v>0</v>
      </c>
      <c r="BA40" s="109">
        <v>0</v>
      </c>
      <c r="BB40" s="114">
        <v>0</v>
      </c>
      <c r="BC40" s="67">
        <f>SUM(BC41:BC47)</f>
        <v>0</v>
      </c>
      <c r="BD40" s="67">
        <f>SUM(BD41:BD47)</f>
        <v>0</v>
      </c>
      <c r="BE40" s="67">
        <f>SUM(BE41:BE47)</f>
        <v>0</v>
      </c>
      <c r="BF40" s="67">
        <f>SUM(BF41:BF47)</f>
        <v>0</v>
      </c>
      <c r="BG40" s="67">
        <f>SUM(BG41:BG47)</f>
        <v>0</v>
      </c>
      <c r="BH40" s="109">
        <v>0</v>
      </c>
      <c r="BI40" s="115">
        <v>0</v>
      </c>
      <c r="BJ40" s="54">
        <f>SUM(BJ41:BJ47)</f>
        <v>1230.2339999999999</v>
      </c>
      <c r="BK40" s="54">
        <f>SUM(BK41:BK47)</f>
        <v>3.8039999999999998</v>
      </c>
      <c r="BL40" s="54">
        <f>SUM(BL41:BL47)</f>
        <v>0</v>
      </c>
      <c r="BM40" s="54">
        <f>SUM(BM41:BM47)</f>
        <v>625.37700000000007</v>
      </c>
      <c r="BN40" s="54">
        <f>SUM(BN41:BN47)</f>
        <v>601.05299999999988</v>
      </c>
      <c r="BO40" s="109">
        <v>0</v>
      </c>
      <c r="BP40" s="116">
        <v>0</v>
      </c>
      <c r="BQ40" s="56">
        <f>SUM(BQ41:BQ47)</f>
        <v>4547.8128999999999</v>
      </c>
      <c r="BR40" s="56">
        <f>SUM(BR41:BR47)</f>
        <v>10.129099999999999</v>
      </c>
      <c r="BS40" s="56">
        <f>SUM(BS41:BS47)</f>
        <v>0</v>
      </c>
      <c r="BT40" s="56">
        <f>SUM(BT41:BT47)</f>
        <v>2256.0176000000001</v>
      </c>
      <c r="BU40" s="56">
        <f>SUM(BU41:BU47)</f>
        <v>2281.6662000000001</v>
      </c>
      <c r="BV40" s="109">
        <v>0</v>
      </c>
      <c r="BW40" s="111">
        <v>0</v>
      </c>
      <c r="BX40" s="70">
        <f>SUM(BX41:BX47)</f>
        <v>4547.8128999999999</v>
      </c>
      <c r="BY40" s="70">
        <f>SUM(BY41:BY47)</f>
        <v>10.129099999999999</v>
      </c>
      <c r="BZ40" s="70">
        <f>SUM(BZ41:BZ47)</f>
        <v>0</v>
      </c>
      <c r="CA40" s="70">
        <f>SUM(CA41:CA47)</f>
        <v>2256.0176000000001</v>
      </c>
      <c r="CB40" s="70">
        <f>SUM(CB41:CB47)</f>
        <v>2281.6662000000001</v>
      </c>
      <c r="CC40" s="109">
        <v>0</v>
      </c>
      <c r="CD40" s="110">
        <v>0</v>
      </c>
      <c r="CE40" s="70">
        <f>SUM(CE41:CE47)</f>
        <v>0</v>
      </c>
      <c r="CF40" s="70">
        <f>SUM(CF41:CF47)</f>
        <v>0</v>
      </c>
      <c r="CG40" s="70">
        <f>SUM(CG41:CG47)</f>
        <v>0</v>
      </c>
      <c r="CH40" s="70">
        <f>SUM(CH41:CH47)</f>
        <v>0</v>
      </c>
      <c r="CI40" s="70">
        <f>SUM(CI41:CI47)</f>
        <v>0</v>
      </c>
      <c r="CJ40" s="54">
        <v>0</v>
      </c>
      <c r="CK40" s="71">
        <v>0</v>
      </c>
    </row>
    <row r="41" spans="3:89" ht="22.5" x14ac:dyDescent="0.15">
      <c r="C41" s="5"/>
      <c r="D41" s="31" t="s">
        <v>26</v>
      </c>
      <c r="E41" s="164">
        <v>411</v>
      </c>
      <c r="F41" s="54">
        <f>SUM(G41:J41)</f>
        <v>35.122</v>
      </c>
      <c r="G41" s="94">
        <v>0</v>
      </c>
      <c r="H41" s="94">
        <v>0</v>
      </c>
      <c r="I41" s="94">
        <v>33.784999999999997</v>
      </c>
      <c r="J41" s="94">
        <v>1.337</v>
      </c>
      <c r="K41" s="94">
        <v>0</v>
      </c>
      <c r="L41" s="95">
        <v>0</v>
      </c>
      <c r="M41" s="56">
        <f>SUM(N41:Q41)</f>
        <v>127.1326</v>
      </c>
      <c r="N41" s="94">
        <v>0</v>
      </c>
      <c r="O41" s="94">
        <v>0</v>
      </c>
      <c r="P41" s="94">
        <v>122.0514</v>
      </c>
      <c r="Q41" s="94">
        <v>5.0811999999999999</v>
      </c>
      <c r="R41" s="94">
        <v>0</v>
      </c>
      <c r="S41" s="96">
        <v>0</v>
      </c>
      <c r="T41" s="58">
        <f>SUM(U41:X41)</f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6">
        <v>0</v>
      </c>
      <c r="AA41" s="58">
        <f>SUM(AB41:AE41)</f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7">
        <v>0</v>
      </c>
      <c r="AH41" s="61">
        <f>SUM(AI41:AL41)</f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78">
        <v>0</v>
      </c>
      <c r="AO41" s="63">
        <f>SUM(AP41:AS41)</f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</v>
      </c>
      <c r="AU41" s="79">
        <v>0</v>
      </c>
      <c r="AV41" s="65">
        <f>SUM(AW41:AZ41)</f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80">
        <v>0</v>
      </c>
      <c r="BC41" s="67">
        <f>SUM(BD41:BG41)</f>
        <v>0</v>
      </c>
      <c r="BD41" s="72">
        <v>0</v>
      </c>
      <c r="BE41" s="72">
        <v>0</v>
      </c>
      <c r="BF41" s="72">
        <v>0</v>
      </c>
      <c r="BG41" s="72">
        <v>0</v>
      </c>
      <c r="BH41" s="72">
        <v>0</v>
      </c>
      <c r="BI41" s="82">
        <v>0</v>
      </c>
      <c r="BJ41" s="54">
        <f>SUM(BK41:BN41)</f>
        <v>35.122</v>
      </c>
      <c r="BK41" s="94">
        <f>SUM(G41+U41+AI41)</f>
        <v>0</v>
      </c>
      <c r="BL41" s="94">
        <f t="shared" ref="BL41:BN47" si="35">SUM(H41+V41+AJ41)</f>
        <v>0</v>
      </c>
      <c r="BM41" s="94">
        <f t="shared" si="35"/>
        <v>33.784999999999997</v>
      </c>
      <c r="BN41" s="94">
        <f t="shared" si="35"/>
        <v>1.337</v>
      </c>
      <c r="BO41" s="94">
        <v>0</v>
      </c>
      <c r="BP41" s="103">
        <v>0</v>
      </c>
      <c r="BQ41" s="56">
        <f>SUM(BR41:BU41)</f>
        <v>127.1326</v>
      </c>
      <c r="BR41" s="94">
        <f t="shared" ref="BR41:BU48" si="36">SUM(N41+AB41+AP41 )</f>
        <v>0</v>
      </c>
      <c r="BS41" s="94">
        <f t="shared" si="36"/>
        <v>0</v>
      </c>
      <c r="BT41" s="94">
        <f t="shared" si="36"/>
        <v>122.0514</v>
      </c>
      <c r="BU41" s="94">
        <f t="shared" si="36"/>
        <v>5.0811999999999999</v>
      </c>
      <c r="BV41" s="94">
        <f>SUM(R41+AF41+AT41+BH41)</f>
        <v>0</v>
      </c>
      <c r="BW41" s="96">
        <f>SUM(S41+AG41+AU41+BI41)</f>
        <v>0</v>
      </c>
      <c r="BX41" s="70">
        <f>SUM(BY41:CB41)</f>
        <v>127.1326</v>
      </c>
      <c r="BY41" s="94">
        <f t="shared" ref="BY41:CB48" si="37">SUM(BD41+BR41-CF41)</f>
        <v>0</v>
      </c>
      <c r="BZ41" s="94">
        <f t="shared" si="37"/>
        <v>0</v>
      </c>
      <c r="CA41" s="94">
        <f t="shared" si="37"/>
        <v>122.0514</v>
      </c>
      <c r="CB41" s="94">
        <f t="shared" si="37"/>
        <v>5.0811999999999999</v>
      </c>
      <c r="CC41" s="94">
        <f t="shared" ref="CC41:CD47" si="38">SUM(BV41-CJ41)</f>
        <v>0</v>
      </c>
      <c r="CD41" s="96">
        <f t="shared" si="38"/>
        <v>0</v>
      </c>
      <c r="CE41" s="70">
        <v>0</v>
      </c>
      <c r="CF41" s="94">
        <v>0</v>
      </c>
      <c r="CG41" s="94">
        <v>0</v>
      </c>
      <c r="CH41" s="94">
        <v>0</v>
      </c>
      <c r="CI41" s="94">
        <v>0</v>
      </c>
      <c r="CJ41" s="94">
        <v>0</v>
      </c>
      <c r="CK41" s="106">
        <v>0</v>
      </c>
    </row>
    <row r="42" spans="3:89" ht="22.5" x14ac:dyDescent="0.15">
      <c r="C42" s="5"/>
      <c r="D42" s="31" t="s">
        <v>27</v>
      </c>
      <c r="E42" s="164">
        <v>421</v>
      </c>
      <c r="F42" s="54">
        <f t="shared" ref="F42:F47" si="39">SUM(G42:J42)</f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56">
        <f t="shared" ref="M42:M47" si="40">SUM(N42:Q42)</f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5">
        <v>0</v>
      </c>
      <c r="T42" s="58">
        <f t="shared" ref="T42:T47" si="41">SUM(U42:X42)</f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6">
        <v>0</v>
      </c>
      <c r="AA42" s="58">
        <f t="shared" ref="AA42:AA47" si="42">SUM(AB42:AE42)</f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7">
        <v>0</v>
      </c>
      <c r="AH42" s="61">
        <f t="shared" ref="AH42:AH47" si="43">SUM(AI42:AL42)</f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78">
        <v>0</v>
      </c>
      <c r="AO42" s="63">
        <f t="shared" ref="AO42:AO47" si="44">SUM(AP42:AS42)</f>
        <v>0</v>
      </c>
      <c r="AP42" s="72">
        <v>0</v>
      </c>
      <c r="AQ42" s="72">
        <v>0</v>
      </c>
      <c r="AR42" s="72">
        <v>0</v>
      </c>
      <c r="AS42" s="72">
        <v>0</v>
      </c>
      <c r="AT42" s="72">
        <v>0</v>
      </c>
      <c r="AU42" s="79">
        <v>0</v>
      </c>
      <c r="AV42" s="65">
        <f t="shared" ref="AV42:AV47" si="45">SUM(AW42:AZ42)</f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80">
        <v>0</v>
      </c>
      <c r="BC42" s="67">
        <f t="shared" ref="BC42:BC47" si="46">SUM(BD42:BG42)</f>
        <v>0</v>
      </c>
      <c r="BD42" s="72">
        <v>0</v>
      </c>
      <c r="BE42" s="72">
        <v>0</v>
      </c>
      <c r="BF42" s="72">
        <v>0</v>
      </c>
      <c r="BG42" s="72">
        <v>0</v>
      </c>
      <c r="BH42" s="72">
        <v>0</v>
      </c>
      <c r="BI42" s="82">
        <v>0</v>
      </c>
      <c r="BJ42" s="54">
        <f t="shared" ref="BJ42:BJ47" si="47">SUM(BK42:BN42)</f>
        <v>0</v>
      </c>
      <c r="BK42" s="72">
        <f t="shared" ref="BK42:BK47" si="48">SUM(G42+U42+AI42)</f>
        <v>0</v>
      </c>
      <c r="BL42" s="72">
        <f t="shared" si="35"/>
        <v>0</v>
      </c>
      <c r="BM42" s="72">
        <f t="shared" si="35"/>
        <v>0</v>
      </c>
      <c r="BN42" s="72">
        <f t="shared" si="35"/>
        <v>0</v>
      </c>
      <c r="BO42" s="72">
        <v>0</v>
      </c>
      <c r="BP42" s="88">
        <v>0</v>
      </c>
      <c r="BQ42" s="56">
        <f t="shared" ref="BQ42:BQ47" si="49">SUM(BR42:BU42)</f>
        <v>0</v>
      </c>
      <c r="BR42" s="72">
        <f t="shared" si="36"/>
        <v>0</v>
      </c>
      <c r="BS42" s="72">
        <f t="shared" si="36"/>
        <v>0</v>
      </c>
      <c r="BT42" s="72">
        <f t="shared" si="36"/>
        <v>0</v>
      </c>
      <c r="BU42" s="72">
        <f t="shared" si="36"/>
        <v>0</v>
      </c>
      <c r="BV42" s="72">
        <v>0</v>
      </c>
      <c r="BW42" s="89">
        <v>0</v>
      </c>
      <c r="BX42" s="70">
        <f t="shared" ref="BX42:BX48" si="50">SUM(BY42:CB42)</f>
        <v>0</v>
      </c>
      <c r="BY42" s="72">
        <f t="shared" si="37"/>
        <v>0</v>
      </c>
      <c r="BZ42" s="72">
        <f t="shared" si="37"/>
        <v>0</v>
      </c>
      <c r="CA42" s="72">
        <f t="shared" si="37"/>
        <v>0</v>
      </c>
      <c r="CB42" s="72">
        <f t="shared" si="37"/>
        <v>0</v>
      </c>
      <c r="CC42" s="72">
        <f t="shared" si="38"/>
        <v>0</v>
      </c>
      <c r="CD42" s="73">
        <f t="shared" si="38"/>
        <v>0</v>
      </c>
      <c r="CE42" s="70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87">
        <v>0</v>
      </c>
    </row>
    <row r="43" spans="3:89" ht="15" customHeight="1" x14ac:dyDescent="0.15">
      <c r="C43" s="5"/>
      <c r="D43" s="31" t="s">
        <v>28</v>
      </c>
      <c r="E43" s="164">
        <v>431</v>
      </c>
      <c r="F43" s="54">
        <f t="shared" si="39"/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56">
        <f t="shared" si="40"/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5">
        <v>0</v>
      </c>
      <c r="T43" s="58">
        <f t="shared" si="41"/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6">
        <v>0</v>
      </c>
      <c r="AA43" s="58">
        <f t="shared" si="42"/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7">
        <v>0</v>
      </c>
      <c r="AH43" s="61">
        <f t="shared" si="43"/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78">
        <v>0</v>
      </c>
      <c r="AO43" s="63">
        <f t="shared" si="44"/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</v>
      </c>
      <c r="AU43" s="79">
        <v>0</v>
      </c>
      <c r="AV43" s="65">
        <f t="shared" si="45"/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80">
        <v>0</v>
      </c>
      <c r="BC43" s="67">
        <f t="shared" si="46"/>
        <v>0</v>
      </c>
      <c r="BD43" s="72">
        <v>0</v>
      </c>
      <c r="BE43" s="72">
        <v>0</v>
      </c>
      <c r="BF43" s="72">
        <v>0</v>
      </c>
      <c r="BG43" s="72">
        <v>0</v>
      </c>
      <c r="BH43" s="72">
        <v>0</v>
      </c>
      <c r="BI43" s="82">
        <v>0</v>
      </c>
      <c r="BJ43" s="54">
        <f t="shared" si="47"/>
        <v>0</v>
      </c>
      <c r="BK43" s="72">
        <f t="shared" si="48"/>
        <v>0</v>
      </c>
      <c r="BL43" s="72">
        <f t="shared" si="35"/>
        <v>0</v>
      </c>
      <c r="BM43" s="72">
        <f t="shared" si="35"/>
        <v>0</v>
      </c>
      <c r="BN43" s="72">
        <f t="shared" si="35"/>
        <v>0</v>
      </c>
      <c r="BO43" s="72">
        <v>0</v>
      </c>
      <c r="BP43" s="88">
        <v>0</v>
      </c>
      <c r="BQ43" s="56">
        <f t="shared" si="49"/>
        <v>0</v>
      </c>
      <c r="BR43" s="72">
        <f t="shared" si="36"/>
        <v>0</v>
      </c>
      <c r="BS43" s="72">
        <f t="shared" si="36"/>
        <v>0</v>
      </c>
      <c r="BT43" s="72">
        <f t="shared" si="36"/>
        <v>0</v>
      </c>
      <c r="BU43" s="72">
        <f t="shared" si="36"/>
        <v>0</v>
      </c>
      <c r="BV43" s="72">
        <v>0</v>
      </c>
      <c r="BW43" s="89">
        <v>0</v>
      </c>
      <c r="BX43" s="70">
        <f t="shared" si="50"/>
        <v>0</v>
      </c>
      <c r="BY43" s="72">
        <f t="shared" si="37"/>
        <v>0</v>
      </c>
      <c r="BZ43" s="72">
        <f t="shared" si="37"/>
        <v>0</v>
      </c>
      <c r="CA43" s="72">
        <f t="shared" si="37"/>
        <v>0</v>
      </c>
      <c r="CB43" s="72">
        <f t="shared" si="37"/>
        <v>0</v>
      </c>
      <c r="CC43" s="72">
        <f t="shared" si="38"/>
        <v>0</v>
      </c>
      <c r="CD43" s="73">
        <f t="shared" si="38"/>
        <v>0</v>
      </c>
      <c r="CE43" s="70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87">
        <v>0</v>
      </c>
    </row>
    <row r="44" spans="3:89" ht="15" customHeight="1" x14ac:dyDescent="0.15">
      <c r="C44" s="5"/>
      <c r="D44" s="31" t="s">
        <v>29</v>
      </c>
      <c r="E44" s="164">
        <v>441</v>
      </c>
      <c r="F44" s="54">
        <f t="shared" si="39"/>
        <v>973.48099999999999</v>
      </c>
      <c r="G44" s="94">
        <v>3.8039999999999998</v>
      </c>
      <c r="H44" s="94">
        <v>0</v>
      </c>
      <c r="I44" s="94">
        <v>430.50299999999999</v>
      </c>
      <c r="J44" s="94">
        <v>539.17399999999998</v>
      </c>
      <c r="K44" s="94">
        <v>0</v>
      </c>
      <c r="L44" s="95">
        <v>0</v>
      </c>
      <c r="M44" s="56">
        <f t="shared" si="40"/>
        <v>3614.9342999999999</v>
      </c>
      <c r="N44" s="94">
        <v>10.129099999999999</v>
      </c>
      <c r="O44" s="94">
        <v>0</v>
      </c>
      <c r="P44" s="94">
        <v>1554.924</v>
      </c>
      <c r="Q44" s="94">
        <v>2049.8811999999998</v>
      </c>
      <c r="R44" s="94">
        <v>0</v>
      </c>
      <c r="S44" s="96">
        <v>0</v>
      </c>
      <c r="T44" s="58">
        <f t="shared" si="41"/>
        <v>0</v>
      </c>
      <c r="U44" s="94">
        <v>0</v>
      </c>
      <c r="V44" s="94">
        <v>0</v>
      </c>
      <c r="W44" s="94">
        <v>0</v>
      </c>
      <c r="X44" s="94">
        <v>0</v>
      </c>
      <c r="Y44" s="94">
        <v>0</v>
      </c>
      <c r="Z44" s="97">
        <v>0</v>
      </c>
      <c r="AA44" s="58">
        <f t="shared" si="42"/>
        <v>0</v>
      </c>
      <c r="AB44" s="94">
        <v>0</v>
      </c>
      <c r="AC44" s="94">
        <v>0</v>
      </c>
      <c r="AD44" s="94">
        <v>0</v>
      </c>
      <c r="AE44" s="94">
        <v>0</v>
      </c>
      <c r="AF44" s="94">
        <v>0</v>
      </c>
      <c r="AG44" s="98">
        <v>0</v>
      </c>
      <c r="AH44" s="61">
        <f t="shared" si="43"/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99">
        <v>0</v>
      </c>
      <c r="AO44" s="63">
        <f t="shared" si="44"/>
        <v>0</v>
      </c>
      <c r="AP44" s="94">
        <v>0</v>
      </c>
      <c r="AQ44" s="94">
        <v>0</v>
      </c>
      <c r="AR44" s="94">
        <v>0</v>
      </c>
      <c r="AS44" s="94">
        <v>0</v>
      </c>
      <c r="AT44" s="94">
        <v>0</v>
      </c>
      <c r="AU44" s="100">
        <v>0</v>
      </c>
      <c r="AV44" s="65">
        <f t="shared" si="45"/>
        <v>0</v>
      </c>
      <c r="AW44" s="94">
        <v>0</v>
      </c>
      <c r="AX44" s="94">
        <v>0</v>
      </c>
      <c r="AY44" s="94">
        <v>0</v>
      </c>
      <c r="AZ44" s="94">
        <v>0</v>
      </c>
      <c r="BA44" s="94">
        <v>0</v>
      </c>
      <c r="BB44" s="101">
        <v>0</v>
      </c>
      <c r="BC44" s="67">
        <f t="shared" si="46"/>
        <v>0</v>
      </c>
      <c r="BD44" s="94">
        <v>0</v>
      </c>
      <c r="BE44" s="94">
        <v>0</v>
      </c>
      <c r="BF44" s="94">
        <v>0</v>
      </c>
      <c r="BG44" s="94">
        <v>0</v>
      </c>
      <c r="BH44" s="94">
        <v>0</v>
      </c>
      <c r="BI44" s="102">
        <v>0</v>
      </c>
      <c r="BJ44" s="54">
        <f t="shared" si="47"/>
        <v>973.48099999999999</v>
      </c>
      <c r="BK44" s="94">
        <f t="shared" si="48"/>
        <v>3.8039999999999998</v>
      </c>
      <c r="BL44" s="94">
        <f t="shared" si="35"/>
        <v>0</v>
      </c>
      <c r="BM44" s="94">
        <f t="shared" si="35"/>
        <v>430.50299999999999</v>
      </c>
      <c r="BN44" s="94">
        <f t="shared" si="35"/>
        <v>539.17399999999998</v>
      </c>
      <c r="BO44" s="94">
        <v>0</v>
      </c>
      <c r="BP44" s="95">
        <v>0</v>
      </c>
      <c r="BQ44" s="56">
        <f t="shared" si="49"/>
        <v>3614.9342999999999</v>
      </c>
      <c r="BR44" s="94">
        <f t="shared" si="36"/>
        <v>10.129099999999999</v>
      </c>
      <c r="BS44" s="94">
        <f t="shared" si="36"/>
        <v>0</v>
      </c>
      <c r="BT44" s="94">
        <f t="shared" si="36"/>
        <v>1554.924</v>
      </c>
      <c r="BU44" s="94">
        <f t="shared" si="36"/>
        <v>2049.8811999999998</v>
      </c>
      <c r="BV44" s="94">
        <v>0</v>
      </c>
      <c r="BW44" s="96">
        <v>0</v>
      </c>
      <c r="BX44" s="70">
        <f t="shared" si="50"/>
        <v>3614.9342999999999</v>
      </c>
      <c r="BY44" s="94">
        <f t="shared" si="37"/>
        <v>10.129099999999999</v>
      </c>
      <c r="BZ44" s="94">
        <f t="shared" si="37"/>
        <v>0</v>
      </c>
      <c r="CA44" s="94">
        <f t="shared" si="37"/>
        <v>1554.924</v>
      </c>
      <c r="CB44" s="94">
        <f t="shared" si="37"/>
        <v>2049.8811999999998</v>
      </c>
      <c r="CC44" s="94">
        <f t="shared" si="38"/>
        <v>0</v>
      </c>
      <c r="CD44" s="96">
        <f t="shared" si="38"/>
        <v>0</v>
      </c>
      <c r="CE44" s="105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87">
        <v>0</v>
      </c>
    </row>
    <row r="45" spans="3:89" ht="15" customHeight="1" x14ac:dyDescent="0.15">
      <c r="C45" s="5"/>
      <c r="D45" s="31" t="s">
        <v>30</v>
      </c>
      <c r="E45" s="164">
        <v>451</v>
      </c>
      <c r="F45" s="54">
        <f t="shared" si="39"/>
        <v>1.0010000000000001</v>
      </c>
      <c r="G45" s="94">
        <v>0</v>
      </c>
      <c r="H45" s="94">
        <v>0</v>
      </c>
      <c r="I45" s="94">
        <v>0.80700000000000005</v>
      </c>
      <c r="J45" s="94">
        <v>0.19400000000000001</v>
      </c>
      <c r="K45" s="94">
        <v>0</v>
      </c>
      <c r="L45" s="95">
        <v>0</v>
      </c>
      <c r="M45" s="56">
        <f t="shared" si="40"/>
        <v>3.6526000000000001</v>
      </c>
      <c r="N45" s="94">
        <v>0</v>
      </c>
      <c r="O45" s="94">
        <v>0</v>
      </c>
      <c r="P45" s="94">
        <v>2.915</v>
      </c>
      <c r="Q45" s="94">
        <v>0.73760000000000003</v>
      </c>
      <c r="R45" s="94">
        <v>0</v>
      </c>
      <c r="S45" s="96">
        <v>0</v>
      </c>
      <c r="T45" s="58">
        <f t="shared" si="41"/>
        <v>0</v>
      </c>
      <c r="U45" s="94">
        <v>0</v>
      </c>
      <c r="V45" s="94">
        <v>0</v>
      </c>
      <c r="W45" s="94">
        <v>0</v>
      </c>
      <c r="X45" s="94">
        <v>0</v>
      </c>
      <c r="Y45" s="94">
        <v>0</v>
      </c>
      <c r="Z45" s="97">
        <v>0</v>
      </c>
      <c r="AA45" s="58">
        <f t="shared" si="42"/>
        <v>0</v>
      </c>
      <c r="AB45" s="94">
        <v>0</v>
      </c>
      <c r="AC45" s="94">
        <v>0</v>
      </c>
      <c r="AD45" s="94">
        <v>0</v>
      </c>
      <c r="AE45" s="94">
        <v>0</v>
      </c>
      <c r="AF45" s="94">
        <v>0</v>
      </c>
      <c r="AG45" s="98">
        <v>0</v>
      </c>
      <c r="AH45" s="61">
        <f t="shared" si="43"/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99">
        <v>0</v>
      </c>
      <c r="AO45" s="63">
        <f t="shared" si="44"/>
        <v>0</v>
      </c>
      <c r="AP45" s="94">
        <v>0</v>
      </c>
      <c r="AQ45" s="94">
        <v>0</v>
      </c>
      <c r="AR45" s="94">
        <v>0</v>
      </c>
      <c r="AS45" s="94">
        <v>0</v>
      </c>
      <c r="AT45" s="94">
        <v>0</v>
      </c>
      <c r="AU45" s="100">
        <v>0</v>
      </c>
      <c r="AV45" s="65">
        <f t="shared" si="45"/>
        <v>0</v>
      </c>
      <c r="AW45" s="94">
        <v>0</v>
      </c>
      <c r="AX45" s="94">
        <v>0</v>
      </c>
      <c r="AY45" s="94">
        <v>0</v>
      </c>
      <c r="AZ45" s="94">
        <v>0</v>
      </c>
      <c r="BA45" s="94">
        <v>0</v>
      </c>
      <c r="BB45" s="101">
        <v>0</v>
      </c>
      <c r="BC45" s="67">
        <f t="shared" si="46"/>
        <v>0</v>
      </c>
      <c r="BD45" s="94">
        <v>0</v>
      </c>
      <c r="BE45" s="94">
        <v>0</v>
      </c>
      <c r="BF45" s="94">
        <v>0</v>
      </c>
      <c r="BG45" s="94">
        <v>0</v>
      </c>
      <c r="BH45" s="94">
        <v>0</v>
      </c>
      <c r="BI45" s="102">
        <v>0</v>
      </c>
      <c r="BJ45" s="54">
        <f t="shared" si="47"/>
        <v>1.0010000000000001</v>
      </c>
      <c r="BK45" s="94">
        <f t="shared" si="48"/>
        <v>0</v>
      </c>
      <c r="BL45" s="94">
        <f t="shared" si="35"/>
        <v>0</v>
      </c>
      <c r="BM45" s="94">
        <f t="shared" si="35"/>
        <v>0.80700000000000005</v>
      </c>
      <c r="BN45" s="94">
        <f t="shared" si="35"/>
        <v>0.19400000000000001</v>
      </c>
      <c r="BO45" s="94">
        <v>0</v>
      </c>
      <c r="BP45" s="95">
        <v>0</v>
      </c>
      <c r="BQ45" s="56">
        <f t="shared" si="49"/>
        <v>3.6526000000000001</v>
      </c>
      <c r="BR45" s="94">
        <f t="shared" si="36"/>
        <v>0</v>
      </c>
      <c r="BS45" s="94">
        <f t="shared" si="36"/>
        <v>0</v>
      </c>
      <c r="BT45" s="94">
        <f t="shared" si="36"/>
        <v>2.915</v>
      </c>
      <c r="BU45" s="94">
        <f t="shared" si="36"/>
        <v>0.73760000000000003</v>
      </c>
      <c r="BV45" s="94">
        <v>0</v>
      </c>
      <c r="BW45" s="96">
        <v>0</v>
      </c>
      <c r="BX45" s="70">
        <f t="shared" si="50"/>
        <v>3.6526000000000001</v>
      </c>
      <c r="BY45" s="94">
        <f t="shared" si="37"/>
        <v>0</v>
      </c>
      <c r="BZ45" s="94">
        <f t="shared" si="37"/>
        <v>0</v>
      </c>
      <c r="CA45" s="94">
        <f t="shared" si="37"/>
        <v>2.915</v>
      </c>
      <c r="CB45" s="94">
        <f t="shared" si="37"/>
        <v>0.73760000000000003</v>
      </c>
      <c r="CC45" s="94">
        <f t="shared" si="38"/>
        <v>0</v>
      </c>
      <c r="CD45" s="96">
        <f t="shared" si="38"/>
        <v>0</v>
      </c>
      <c r="CE45" s="105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87">
        <v>0</v>
      </c>
    </row>
    <row r="46" spans="3:89" ht="15" customHeight="1" x14ac:dyDescent="0.15">
      <c r="C46" s="5"/>
      <c r="D46" s="31" t="s">
        <v>31</v>
      </c>
      <c r="E46" s="164">
        <v>461</v>
      </c>
      <c r="F46" s="54">
        <f t="shared" si="39"/>
        <v>213.63800000000001</v>
      </c>
      <c r="G46" s="94">
        <v>0</v>
      </c>
      <c r="H46" s="94">
        <v>0</v>
      </c>
      <c r="I46" s="94">
        <v>156.72900000000001</v>
      </c>
      <c r="J46" s="94">
        <v>56.908999999999999</v>
      </c>
      <c r="K46" s="94">
        <v>0</v>
      </c>
      <c r="L46" s="95">
        <v>0</v>
      </c>
      <c r="M46" s="56">
        <f t="shared" si="40"/>
        <v>782.56889999999999</v>
      </c>
      <c r="N46" s="94">
        <v>0</v>
      </c>
      <c r="O46" s="94">
        <v>0</v>
      </c>
      <c r="P46" s="94">
        <v>566.20550000000003</v>
      </c>
      <c r="Q46" s="94">
        <v>216.36340000000001</v>
      </c>
      <c r="R46" s="94">
        <v>0</v>
      </c>
      <c r="S46" s="96">
        <v>0</v>
      </c>
      <c r="T46" s="58">
        <f t="shared" si="41"/>
        <v>0</v>
      </c>
      <c r="U46" s="94">
        <v>0</v>
      </c>
      <c r="V46" s="94">
        <v>0</v>
      </c>
      <c r="W46" s="94">
        <v>0</v>
      </c>
      <c r="X46" s="94">
        <v>0</v>
      </c>
      <c r="Y46" s="94">
        <v>0</v>
      </c>
      <c r="Z46" s="97">
        <v>0</v>
      </c>
      <c r="AA46" s="58">
        <f t="shared" si="42"/>
        <v>0</v>
      </c>
      <c r="AB46" s="94">
        <v>0</v>
      </c>
      <c r="AC46" s="94">
        <v>0</v>
      </c>
      <c r="AD46" s="94">
        <v>0</v>
      </c>
      <c r="AE46" s="94">
        <v>0</v>
      </c>
      <c r="AF46" s="94">
        <v>0</v>
      </c>
      <c r="AG46" s="98">
        <v>0</v>
      </c>
      <c r="AH46" s="61">
        <f t="shared" si="43"/>
        <v>0</v>
      </c>
      <c r="AI46" s="94">
        <v>0</v>
      </c>
      <c r="AJ46" s="94">
        <v>0</v>
      </c>
      <c r="AK46" s="94">
        <v>0</v>
      </c>
      <c r="AL46" s="94">
        <v>0</v>
      </c>
      <c r="AM46" s="94">
        <v>0</v>
      </c>
      <c r="AN46" s="99">
        <v>0</v>
      </c>
      <c r="AO46" s="63">
        <f t="shared" si="44"/>
        <v>0</v>
      </c>
      <c r="AP46" s="94">
        <v>0</v>
      </c>
      <c r="AQ46" s="94">
        <v>0</v>
      </c>
      <c r="AR46" s="94">
        <v>0</v>
      </c>
      <c r="AS46" s="94">
        <v>0</v>
      </c>
      <c r="AT46" s="94">
        <v>0</v>
      </c>
      <c r="AU46" s="100">
        <v>0</v>
      </c>
      <c r="AV46" s="65">
        <f t="shared" si="45"/>
        <v>0</v>
      </c>
      <c r="AW46" s="94">
        <v>0</v>
      </c>
      <c r="AX46" s="94">
        <v>0</v>
      </c>
      <c r="AY46" s="94">
        <v>0</v>
      </c>
      <c r="AZ46" s="94">
        <v>0</v>
      </c>
      <c r="BA46" s="94">
        <v>0</v>
      </c>
      <c r="BB46" s="101">
        <v>0</v>
      </c>
      <c r="BC46" s="67">
        <f t="shared" si="46"/>
        <v>0</v>
      </c>
      <c r="BD46" s="94">
        <v>0</v>
      </c>
      <c r="BE46" s="94">
        <v>0</v>
      </c>
      <c r="BF46" s="94">
        <v>0</v>
      </c>
      <c r="BG46" s="94">
        <v>0</v>
      </c>
      <c r="BH46" s="94">
        <v>0</v>
      </c>
      <c r="BI46" s="102">
        <v>0</v>
      </c>
      <c r="BJ46" s="54">
        <f t="shared" si="47"/>
        <v>213.63800000000001</v>
      </c>
      <c r="BK46" s="94">
        <f t="shared" si="48"/>
        <v>0</v>
      </c>
      <c r="BL46" s="94">
        <f t="shared" si="35"/>
        <v>0</v>
      </c>
      <c r="BM46" s="94">
        <f t="shared" si="35"/>
        <v>156.72900000000001</v>
      </c>
      <c r="BN46" s="94">
        <f t="shared" si="35"/>
        <v>56.908999999999999</v>
      </c>
      <c r="BO46" s="94">
        <v>0</v>
      </c>
      <c r="BP46" s="95">
        <v>0</v>
      </c>
      <c r="BQ46" s="56">
        <f t="shared" si="49"/>
        <v>782.56889999999999</v>
      </c>
      <c r="BR46" s="94">
        <f t="shared" si="36"/>
        <v>0</v>
      </c>
      <c r="BS46" s="94">
        <f t="shared" si="36"/>
        <v>0</v>
      </c>
      <c r="BT46" s="94">
        <f t="shared" si="36"/>
        <v>566.20550000000003</v>
      </c>
      <c r="BU46" s="94">
        <f t="shared" si="36"/>
        <v>216.36340000000001</v>
      </c>
      <c r="BV46" s="94">
        <v>0</v>
      </c>
      <c r="BW46" s="96">
        <v>0</v>
      </c>
      <c r="BX46" s="70">
        <f t="shared" si="50"/>
        <v>782.56889999999999</v>
      </c>
      <c r="BY46" s="94">
        <f t="shared" si="37"/>
        <v>0</v>
      </c>
      <c r="BZ46" s="94">
        <f t="shared" si="37"/>
        <v>0</v>
      </c>
      <c r="CA46" s="94">
        <f t="shared" si="37"/>
        <v>566.20550000000003</v>
      </c>
      <c r="CB46" s="94">
        <f t="shared" si="37"/>
        <v>216.36340000000001</v>
      </c>
      <c r="CC46" s="94">
        <f t="shared" si="38"/>
        <v>0</v>
      </c>
      <c r="CD46" s="96">
        <f t="shared" si="38"/>
        <v>0</v>
      </c>
      <c r="CE46" s="105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87">
        <v>0</v>
      </c>
    </row>
    <row r="47" spans="3:89" ht="15" customHeight="1" x14ac:dyDescent="0.15">
      <c r="C47" s="5"/>
      <c r="D47" s="31" t="s">
        <v>32</v>
      </c>
      <c r="E47" s="164">
        <v>471</v>
      </c>
      <c r="F47" s="54">
        <f t="shared" si="39"/>
        <v>6.992</v>
      </c>
      <c r="G47" s="94">
        <v>0</v>
      </c>
      <c r="H47" s="94">
        <v>0</v>
      </c>
      <c r="I47" s="94">
        <v>3.5529999999999999</v>
      </c>
      <c r="J47" s="94">
        <v>3.4390000000000001</v>
      </c>
      <c r="K47" s="94">
        <v>0</v>
      </c>
      <c r="L47" s="95">
        <v>0</v>
      </c>
      <c r="M47" s="56">
        <f t="shared" si="40"/>
        <v>19.5245</v>
      </c>
      <c r="N47" s="94">
        <v>0</v>
      </c>
      <c r="O47" s="94">
        <v>0</v>
      </c>
      <c r="P47" s="94">
        <v>9.9216999999999995</v>
      </c>
      <c r="Q47" s="94">
        <v>9.6028000000000002</v>
      </c>
      <c r="R47" s="94">
        <v>0</v>
      </c>
      <c r="S47" s="96">
        <v>0</v>
      </c>
      <c r="T47" s="58">
        <f t="shared" si="41"/>
        <v>0</v>
      </c>
      <c r="U47" s="94">
        <v>0</v>
      </c>
      <c r="V47" s="94">
        <v>0</v>
      </c>
      <c r="W47" s="94">
        <v>0</v>
      </c>
      <c r="X47" s="94">
        <v>0</v>
      </c>
      <c r="Y47" s="94">
        <v>0</v>
      </c>
      <c r="Z47" s="97">
        <v>0</v>
      </c>
      <c r="AA47" s="58">
        <f t="shared" si="42"/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</v>
      </c>
      <c r="AG47" s="98">
        <v>0</v>
      </c>
      <c r="AH47" s="61">
        <f t="shared" si="43"/>
        <v>0</v>
      </c>
      <c r="AI47" s="94">
        <v>0</v>
      </c>
      <c r="AJ47" s="94">
        <v>0</v>
      </c>
      <c r="AK47" s="94">
        <v>0</v>
      </c>
      <c r="AL47" s="94">
        <v>0</v>
      </c>
      <c r="AM47" s="94">
        <v>0</v>
      </c>
      <c r="AN47" s="99">
        <v>0</v>
      </c>
      <c r="AO47" s="63">
        <f t="shared" si="44"/>
        <v>0</v>
      </c>
      <c r="AP47" s="94">
        <v>0</v>
      </c>
      <c r="AQ47" s="94">
        <v>0</v>
      </c>
      <c r="AR47" s="94">
        <v>0</v>
      </c>
      <c r="AS47" s="94">
        <v>0</v>
      </c>
      <c r="AT47" s="94">
        <v>0</v>
      </c>
      <c r="AU47" s="100">
        <v>0</v>
      </c>
      <c r="AV47" s="65">
        <f t="shared" si="45"/>
        <v>0</v>
      </c>
      <c r="AW47" s="94">
        <v>0</v>
      </c>
      <c r="AX47" s="94">
        <v>0</v>
      </c>
      <c r="AY47" s="94">
        <v>0</v>
      </c>
      <c r="AZ47" s="94">
        <v>0</v>
      </c>
      <c r="BA47" s="94">
        <v>0</v>
      </c>
      <c r="BB47" s="101">
        <v>0</v>
      </c>
      <c r="BC47" s="67">
        <f t="shared" si="46"/>
        <v>0</v>
      </c>
      <c r="BD47" s="94">
        <v>0</v>
      </c>
      <c r="BE47" s="94">
        <v>0</v>
      </c>
      <c r="BF47" s="94">
        <v>0</v>
      </c>
      <c r="BG47" s="94">
        <v>0</v>
      </c>
      <c r="BH47" s="94">
        <v>0</v>
      </c>
      <c r="BI47" s="102">
        <v>0</v>
      </c>
      <c r="BJ47" s="54">
        <f t="shared" si="47"/>
        <v>6.992</v>
      </c>
      <c r="BK47" s="94">
        <f t="shared" si="48"/>
        <v>0</v>
      </c>
      <c r="BL47" s="94">
        <f t="shared" si="35"/>
        <v>0</v>
      </c>
      <c r="BM47" s="94">
        <f t="shared" si="35"/>
        <v>3.5529999999999999</v>
      </c>
      <c r="BN47" s="94">
        <f t="shared" si="35"/>
        <v>3.4390000000000001</v>
      </c>
      <c r="BO47" s="94">
        <v>0</v>
      </c>
      <c r="BP47" s="103">
        <v>0</v>
      </c>
      <c r="BQ47" s="56">
        <f t="shared" si="49"/>
        <v>19.5245</v>
      </c>
      <c r="BR47" s="94">
        <f t="shared" si="36"/>
        <v>0</v>
      </c>
      <c r="BS47" s="94">
        <f t="shared" si="36"/>
        <v>0</v>
      </c>
      <c r="BT47" s="94">
        <f t="shared" si="36"/>
        <v>9.9216999999999995</v>
      </c>
      <c r="BU47" s="94">
        <f t="shared" si="36"/>
        <v>9.6028000000000002</v>
      </c>
      <c r="BV47" s="94">
        <v>0</v>
      </c>
      <c r="BW47" s="104">
        <v>0</v>
      </c>
      <c r="BX47" s="70">
        <f t="shared" si="50"/>
        <v>19.5245</v>
      </c>
      <c r="BY47" s="94">
        <f t="shared" si="37"/>
        <v>0</v>
      </c>
      <c r="BZ47" s="94">
        <f t="shared" si="37"/>
        <v>0</v>
      </c>
      <c r="CA47" s="94">
        <f t="shared" si="37"/>
        <v>9.9216999999999995</v>
      </c>
      <c r="CB47" s="94">
        <f t="shared" si="37"/>
        <v>9.6028000000000002</v>
      </c>
      <c r="CC47" s="94">
        <f t="shared" si="38"/>
        <v>0</v>
      </c>
      <c r="CD47" s="95">
        <f t="shared" si="38"/>
        <v>0</v>
      </c>
      <c r="CE47" s="70">
        <v>0</v>
      </c>
      <c r="CF47" s="94">
        <v>0</v>
      </c>
      <c r="CG47" s="94">
        <v>0</v>
      </c>
      <c r="CH47" s="94">
        <v>0</v>
      </c>
      <c r="CI47" s="94">
        <v>0</v>
      </c>
      <c r="CJ47" s="94">
        <v>0</v>
      </c>
      <c r="CK47" s="106">
        <v>0</v>
      </c>
    </row>
    <row r="48" spans="3:89" ht="22.5" x14ac:dyDescent="0.15">
      <c r="C48" s="5"/>
      <c r="D48" s="31" t="s">
        <v>36</v>
      </c>
      <c r="E48" s="164">
        <v>500</v>
      </c>
      <c r="F48" s="109">
        <f>SUM(G48:J48)</f>
        <v>1200.579</v>
      </c>
      <c r="G48" s="94">
        <v>0</v>
      </c>
      <c r="H48" s="94">
        <v>105.30200000000001</v>
      </c>
      <c r="I48" s="94">
        <v>561.48699999999997</v>
      </c>
      <c r="J48" s="94">
        <v>533.79</v>
      </c>
      <c r="K48" s="94">
        <v>0</v>
      </c>
      <c r="L48" s="95">
        <v>0</v>
      </c>
      <c r="M48" s="117">
        <f>SUM(N48:Q48)</f>
        <v>1599.63</v>
      </c>
      <c r="N48" s="94">
        <v>0</v>
      </c>
      <c r="O48" s="94">
        <v>140.30250000000001</v>
      </c>
      <c r="P48" s="94">
        <v>748.11519999999996</v>
      </c>
      <c r="Q48" s="94">
        <v>711.21230000000003</v>
      </c>
      <c r="R48" s="94">
        <v>0</v>
      </c>
      <c r="S48" s="96">
        <v>0</v>
      </c>
      <c r="T48" s="118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7">
        <v>0</v>
      </c>
      <c r="AA48" s="119">
        <v>0</v>
      </c>
      <c r="AB48" s="94">
        <v>0</v>
      </c>
      <c r="AC48" s="94">
        <v>0</v>
      </c>
      <c r="AD48" s="94">
        <v>0</v>
      </c>
      <c r="AE48" s="94">
        <v>0</v>
      </c>
      <c r="AF48" s="94">
        <v>0</v>
      </c>
      <c r="AG48" s="98">
        <v>0</v>
      </c>
      <c r="AH48" s="120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99">
        <v>0</v>
      </c>
      <c r="AO48" s="121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3">
        <v>0</v>
      </c>
      <c r="AV48" s="124">
        <v>0</v>
      </c>
      <c r="AW48" s="94">
        <v>0</v>
      </c>
      <c r="AX48" s="94">
        <v>0</v>
      </c>
      <c r="AY48" s="94">
        <v>0</v>
      </c>
      <c r="AZ48" s="94">
        <v>0</v>
      </c>
      <c r="BA48" s="94">
        <v>0</v>
      </c>
      <c r="BB48" s="101">
        <v>0</v>
      </c>
      <c r="BC48" s="125">
        <v>0</v>
      </c>
      <c r="BD48" s="94">
        <v>0</v>
      </c>
      <c r="BE48" s="94">
        <v>0</v>
      </c>
      <c r="BF48" s="94">
        <v>0</v>
      </c>
      <c r="BG48" s="94">
        <v>0</v>
      </c>
      <c r="BH48" s="94">
        <v>0</v>
      </c>
      <c r="BI48" s="102">
        <v>0</v>
      </c>
      <c r="BJ48" s="109">
        <f>SUM(BK48:BN48)</f>
        <v>1200.579</v>
      </c>
      <c r="BK48" s="94">
        <f>SUM(G48+U48+AI48)</f>
        <v>0</v>
      </c>
      <c r="BL48" s="94">
        <f>SUM(H48+V48+AJ48)</f>
        <v>105.30200000000001</v>
      </c>
      <c r="BM48" s="94">
        <f>SUM(I48+W48+AK48)</f>
        <v>561.48699999999997</v>
      </c>
      <c r="BN48" s="94">
        <f>SUM(J48+X48+AL48)</f>
        <v>533.79</v>
      </c>
      <c r="BO48" s="94">
        <v>0</v>
      </c>
      <c r="BP48" s="95">
        <v>0</v>
      </c>
      <c r="BQ48" s="117">
        <f>SUM(BR48:BU48)</f>
        <v>1599.63</v>
      </c>
      <c r="BR48" s="94">
        <f t="shared" si="36"/>
        <v>0</v>
      </c>
      <c r="BS48" s="94">
        <f t="shared" si="36"/>
        <v>140.30250000000001</v>
      </c>
      <c r="BT48" s="94">
        <f t="shared" si="36"/>
        <v>748.11519999999996</v>
      </c>
      <c r="BU48" s="94">
        <f t="shared" si="36"/>
        <v>711.21230000000003</v>
      </c>
      <c r="BV48" s="94">
        <f>SUM(R48+AF48+AT48+BH48)</f>
        <v>0</v>
      </c>
      <c r="BW48" s="96">
        <f>SUM(S48+AG48+AU48+BI48)</f>
        <v>0</v>
      </c>
      <c r="BX48" s="117">
        <f t="shared" si="50"/>
        <v>1599.63</v>
      </c>
      <c r="BY48" s="94">
        <f t="shared" si="37"/>
        <v>0</v>
      </c>
      <c r="BZ48" s="94">
        <f t="shared" si="37"/>
        <v>140.30250000000001</v>
      </c>
      <c r="CA48" s="94">
        <f t="shared" si="37"/>
        <v>748.11519999999996</v>
      </c>
      <c r="CB48" s="94">
        <f t="shared" si="37"/>
        <v>711.21230000000003</v>
      </c>
      <c r="CC48" s="94">
        <f>SUM(BV48-CJ48)</f>
        <v>0</v>
      </c>
      <c r="CD48" s="96">
        <f>SUM(BW48-CK48)</f>
        <v>0</v>
      </c>
      <c r="CE48" s="105">
        <v>0</v>
      </c>
      <c r="CF48" s="94">
        <v>0</v>
      </c>
      <c r="CG48" s="94">
        <v>0</v>
      </c>
      <c r="CH48" s="94">
        <v>0</v>
      </c>
      <c r="CI48" s="94">
        <v>0</v>
      </c>
      <c r="CJ48" s="94">
        <v>0</v>
      </c>
      <c r="CK48" s="106">
        <v>0</v>
      </c>
    </row>
    <row r="49" spans="3:89" ht="15" customHeight="1" x14ac:dyDescent="0.15">
      <c r="C49" s="5"/>
      <c r="D49" s="126" t="s">
        <v>37</v>
      </c>
      <c r="E49" s="166">
        <v>600</v>
      </c>
      <c r="F49" s="127">
        <f>SUM(F17:F23)+SUM(F25:F31)+SUM(F33:F39)+SUM(F41:F47)</f>
        <v>1452.7749999999999</v>
      </c>
      <c r="G49" s="127">
        <f t="shared" ref="G49:BR49" si="51">SUM(G17:G23)+SUM(G25:G31)+SUM(G33:G39)+SUM(G41:G47)</f>
        <v>15.34</v>
      </c>
      <c r="H49" s="127">
        <f t="shared" si="51"/>
        <v>0</v>
      </c>
      <c r="I49" s="127">
        <f t="shared" si="51"/>
        <v>836.38200000000006</v>
      </c>
      <c r="J49" s="127">
        <f t="shared" si="51"/>
        <v>601.05299999999988</v>
      </c>
      <c r="K49" s="127">
        <f t="shared" si="51"/>
        <v>0</v>
      </c>
      <c r="L49" s="128">
        <f t="shared" si="51"/>
        <v>0</v>
      </c>
      <c r="M49" s="129">
        <f t="shared" si="51"/>
        <v>5336.7955000000002</v>
      </c>
      <c r="N49" s="127">
        <f t="shared" si="51"/>
        <v>40.638100000000001</v>
      </c>
      <c r="O49" s="127">
        <f t="shared" si="51"/>
        <v>0</v>
      </c>
      <c r="P49" s="127">
        <f t="shared" si="51"/>
        <v>3014.4912000000004</v>
      </c>
      <c r="Q49" s="127">
        <f t="shared" si="51"/>
        <v>2281.6662000000001</v>
      </c>
      <c r="R49" s="127">
        <f t="shared" si="51"/>
        <v>0</v>
      </c>
      <c r="S49" s="130">
        <f t="shared" si="51"/>
        <v>0</v>
      </c>
      <c r="T49" s="131">
        <f t="shared" si="51"/>
        <v>0</v>
      </c>
      <c r="U49" s="127">
        <f t="shared" si="51"/>
        <v>0</v>
      </c>
      <c r="V49" s="127">
        <f t="shared" si="51"/>
        <v>0</v>
      </c>
      <c r="W49" s="127">
        <f t="shared" si="51"/>
        <v>0</v>
      </c>
      <c r="X49" s="127">
        <f t="shared" si="51"/>
        <v>0</v>
      </c>
      <c r="Y49" s="127">
        <f t="shared" si="51"/>
        <v>0</v>
      </c>
      <c r="Z49" s="132">
        <f t="shared" si="51"/>
        <v>0</v>
      </c>
      <c r="AA49" s="133">
        <f t="shared" si="51"/>
        <v>0</v>
      </c>
      <c r="AB49" s="127">
        <f t="shared" si="51"/>
        <v>0</v>
      </c>
      <c r="AC49" s="127">
        <f t="shared" si="51"/>
        <v>0</v>
      </c>
      <c r="AD49" s="127">
        <f t="shared" si="51"/>
        <v>0</v>
      </c>
      <c r="AE49" s="127">
        <f t="shared" si="51"/>
        <v>0</v>
      </c>
      <c r="AF49" s="127">
        <f t="shared" si="51"/>
        <v>0</v>
      </c>
      <c r="AG49" s="134">
        <f t="shared" si="51"/>
        <v>0</v>
      </c>
      <c r="AH49" s="135">
        <f t="shared" si="51"/>
        <v>682.69</v>
      </c>
      <c r="AI49" s="127">
        <f t="shared" si="51"/>
        <v>0</v>
      </c>
      <c r="AJ49" s="127">
        <f t="shared" si="51"/>
        <v>15.901999999999999</v>
      </c>
      <c r="AK49" s="127">
        <f t="shared" si="51"/>
        <v>666.78800000000001</v>
      </c>
      <c r="AL49" s="127">
        <f t="shared" si="51"/>
        <v>0</v>
      </c>
      <c r="AM49" s="127">
        <f t="shared" si="51"/>
        <v>0</v>
      </c>
      <c r="AN49" s="136">
        <f t="shared" si="51"/>
        <v>0</v>
      </c>
      <c r="AO49" s="137">
        <f t="shared" si="51"/>
        <v>1435.7031000000002</v>
      </c>
      <c r="AP49" s="127">
        <f t="shared" si="51"/>
        <v>0</v>
      </c>
      <c r="AQ49" s="127">
        <f t="shared" si="51"/>
        <v>36.758299999999998</v>
      </c>
      <c r="AR49" s="127">
        <f t="shared" si="51"/>
        <v>1398.9448000000002</v>
      </c>
      <c r="AS49" s="127">
        <f t="shared" si="51"/>
        <v>0</v>
      </c>
      <c r="AT49" s="127">
        <f t="shared" si="51"/>
        <v>0</v>
      </c>
      <c r="AU49" s="138">
        <f t="shared" si="51"/>
        <v>0</v>
      </c>
      <c r="AV49" s="139">
        <f t="shared" si="51"/>
        <v>5.8528000000000002</v>
      </c>
      <c r="AW49" s="127">
        <f t="shared" si="51"/>
        <v>0</v>
      </c>
      <c r="AX49" s="127">
        <f t="shared" si="51"/>
        <v>0.2324</v>
      </c>
      <c r="AY49" s="127">
        <f t="shared" si="51"/>
        <v>5.6204000000000001</v>
      </c>
      <c r="AZ49" s="127">
        <f t="shared" si="51"/>
        <v>0</v>
      </c>
      <c r="BA49" s="127">
        <f t="shared" si="51"/>
        <v>0</v>
      </c>
      <c r="BB49" s="140">
        <f t="shared" si="51"/>
        <v>0</v>
      </c>
      <c r="BC49" s="141">
        <f t="shared" si="51"/>
        <v>2225.0319</v>
      </c>
      <c r="BD49" s="127">
        <f t="shared" si="51"/>
        <v>0</v>
      </c>
      <c r="BE49" s="127">
        <f t="shared" si="51"/>
        <v>53.779600000000002</v>
      </c>
      <c r="BF49" s="127">
        <f t="shared" si="51"/>
        <v>2171.2523000000001</v>
      </c>
      <c r="BG49" s="127">
        <f t="shared" si="51"/>
        <v>0</v>
      </c>
      <c r="BH49" s="127">
        <f t="shared" si="51"/>
        <v>0</v>
      </c>
      <c r="BI49" s="142">
        <f t="shared" si="51"/>
        <v>0</v>
      </c>
      <c r="BJ49" s="143">
        <f t="shared" si="51"/>
        <v>2135.4650000000001</v>
      </c>
      <c r="BK49" s="127">
        <f t="shared" si="51"/>
        <v>15.34</v>
      </c>
      <c r="BL49" s="127">
        <f t="shared" si="51"/>
        <v>15.901999999999999</v>
      </c>
      <c r="BM49" s="127">
        <f t="shared" si="51"/>
        <v>1503.17</v>
      </c>
      <c r="BN49" s="127">
        <f t="shared" si="51"/>
        <v>601.05299999999988</v>
      </c>
      <c r="BO49" s="127">
        <f t="shared" si="51"/>
        <v>0</v>
      </c>
      <c r="BP49" s="144">
        <f t="shared" si="51"/>
        <v>0</v>
      </c>
      <c r="BQ49" s="145">
        <f t="shared" si="51"/>
        <v>6772.4985999999999</v>
      </c>
      <c r="BR49" s="127">
        <f t="shared" si="51"/>
        <v>40.638100000000001</v>
      </c>
      <c r="BS49" s="127">
        <f t="shared" ref="BS49:CK49" si="52">SUM(BS17:BS23)+SUM(BS25:BS31)+SUM(BS33:BS39)+SUM(BS41:BS47)</f>
        <v>36.758299999999998</v>
      </c>
      <c r="BT49" s="127">
        <f t="shared" si="52"/>
        <v>4413.4360000000006</v>
      </c>
      <c r="BU49" s="127">
        <f t="shared" si="52"/>
        <v>2281.6662000000001</v>
      </c>
      <c r="BV49" s="127">
        <f t="shared" si="52"/>
        <v>0</v>
      </c>
      <c r="BW49" s="146">
        <f t="shared" si="52"/>
        <v>0</v>
      </c>
      <c r="BX49" s="147">
        <f t="shared" si="52"/>
        <v>8925.8575999999994</v>
      </c>
      <c r="BY49" s="127">
        <f t="shared" si="52"/>
        <v>40.638100000000001</v>
      </c>
      <c r="BZ49" s="127">
        <f t="shared" si="52"/>
        <v>84.147000000000006</v>
      </c>
      <c r="CA49" s="127">
        <f t="shared" si="52"/>
        <v>6519.4063000000006</v>
      </c>
      <c r="CB49" s="127">
        <f t="shared" si="52"/>
        <v>2281.6662000000001</v>
      </c>
      <c r="CC49" s="127">
        <f t="shared" si="52"/>
        <v>0</v>
      </c>
      <c r="CD49" s="128">
        <f t="shared" si="52"/>
        <v>0</v>
      </c>
      <c r="CE49" s="145">
        <f t="shared" si="52"/>
        <v>71.672899999999998</v>
      </c>
      <c r="CF49" s="127">
        <f t="shared" si="52"/>
        <v>0</v>
      </c>
      <c r="CG49" s="127">
        <f t="shared" si="52"/>
        <v>6.3909000000000002</v>
      </c>
      <c r="CH49" s="127">
        <f t="shared" si="52"/>
        <v>65.282000000000011</v>
      </c>
      <c r="CI49" s="127">
        <f t="shared" si="52"/>
        <v>0</v>
      </c>
      <c r="CJ49" s="127">
        <f t="shared" si="52"/>
        <v>0</v>
      </c>
      <c r="CK49" s="148">
        <f t="shared" si="52"/>
        <v>0</v>
      </c>
    </row>
  </sheetData>
  <mergeCells count="39">
    <mergeCell ref="BR13:BW13"/>
    <mergeCell ref="BX13:BX14"/>
    <mergeCell ref="BY13:CD13"/>
    <mergeCell ref="CE13:CE14"/>
    <mergeCell ref="CF13:CK13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T12:Z12"/>
    <mergeCell ref="D11:K11"/>
    <mergeCell ref="D12:D14"/>
    <mergeCell ref="E12:E14"/>
    <mergeCell ref="F12:L12"/>
    <mergeCell ref="M12:S12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activeCell="J27" sqref="J27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" style="1" customWidth="1"/>
    <col min="7" max="8" width="9.7109375" style="1" customWidth="1"/>
    <col min="9" max="9" width="10.28515625" style="1" customWidth="1"/>
    <col min="10" max="12" width="9.7109375" style="1" customWidth="1"/>
    <col min="13" max="13" width="10.28515625" style="1" customWidth="1"/>
    <col min="14" max="15" width="9.7109375" style="1" customWidth="1"/>
    <col min="16" max="16" width="10" style="1" customWidth="1"/>
    <col min="17" max="61" width="9.7109375" style="1" customWidth="1"/>
    <col min="62" max="62" width="10.28515625" style="1" customWidth="1"/>
    <col min="63" max="63" width="9.7109375" style="1" customWidth="1"/>
    <col min="64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" style="1" customWidth="1"/>
    <col min="263" max="264" width="9.7109375" style="1" customWidth="1"/>
    <col min="265" max="265" width="10.28515625" style="1" customWidth="1"/>
    <col min="266" max="268" width="9.7109375" style="1" customWidth="1"/>
    <col min="269" max="269" width="10.28515625" style="1" customWidth="1"/>
    <col min="270" max="271" width="9.7109375" style="1" customWidth="1"/>
    <col min="272" max="272" width="10" style="1" customWidth="1"/>
    <col min="273" max="317" width="9.7109375" style="1" customWidth="1"/>
    <col min="318" max="318" width="10.28515625" style="1" customWidth="1"/>
    <col min="319" max="319" width="9.7109375" style="1" customWidth="1"/>
    <col min="320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" style="1" customWidth="1"/>
    <col min="519" max="520" width="9.7109375" style="1" customWidth="1"/>
    <col min="521" max="521" width="10.28515625" style="1" customWidth="1"/>
    <col min="522" max="524" width="9.7109375" style="1" customWidth="1"/>
    <col min="525" max="525" width="10.28515625" style="1" customWidth="1"/>
    <col min="526" max="527" width="9.7109375" style="1" customWidth="1"/>
    <col min="528" max="528" width="10" style="1" customWidth="1"/>
    <col min="529" max="573" width="9.7109375" style="1" customWidth="1"/>
    <col min="574" max="574" width="10.28515625" style="1" customWidth="1"/>
    <col min="575" max="575" width="9.7109375" style="1" customWidth="1"/>
    <col min="576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" style="1" customWidth="1"/>
    <col min="775" max="776" width="9.7109375" style="1" customWidth="1"/>
    <col min="777" max="777" width="10.28515625" style="1" customWidth="1"/>
    <col min="778" max="780" width="9.7109375" style="1" customWidth="1"/>
    <col min="781" max="781" width="10.28515625" style="1" customWidth="1"/>
    <col min="782" max="783" width="9.7109375" style="1" customWidth="1"/>
    <col min="784" max="784" width="10" style="1" customWidth="1"/>
    <col min="785" max="829" width="9.7109375" style="1" customWidth="1"/>
    <col min="830" max="830" width="10.28515625" style="1" customWidth="1"/>
    <col min="831" max="831" width="9.7109375" style="1" customWidth="1"/>
    <col min="832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" style="1" customWidth="1"/>
    <col min="1031" max="1032" width="9.7109375" style="1" customWidth="1"/>
    <col min="1033" max="1033" width="10.28515625" style="1" customWidth="1"/>
    <col min="1034" max="1036" width="9.7109375" style="1" customWidth="1"/>
    <col min="1037" max="1037" width="10.28515625" style="1" customWidth="1"/>
    <col min="1038" max="1039" width="9.7109375" style="1" customWidth="1"/>
    <col min="1040" max="1040" width="10" style="1" customWidth="1"/>
    <col min="1041" max="1085" width="9.7109375" style="1" customWidth="1"/>
    <col min="1086" max="1086" width="10.28515625" style="1" customWidth="1"/>
    <col min="1087" max="1087" width="9.7109375" style="1" customWidth="1"/>
    <col min="1088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" style="1" customWidth="1"/>
    <col min="1287" max="1288" width="9.7109375" style="1" customWidth="1"/>
    <col min="1289" max="1289" width="10.28515625" style="1" customWidth="1"/>
    <col min="1290" max="1292" width="9.7109375" style="1" customWidth="1"/>
    <col min="1293" max="1293" width="10.28515625" style="1" customWidth="1"/>
    <col min="1294" max="1295" width="9.7109375" style="1" customWidth="1"/>
    <col min="1296" max="1296" width="10" style="1" customWidth="1"/>
    <col min="1297" max="1341" width="9.7109375" style="1" customWidth="1"/>
    <col min="1342" max="1342" width="10.28515625" style="1" customWidth="1"/>
    <col min="1343" max="1343" width="9.7109375" style="1" customWidth="1"/>
    <col min="1344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" style="1" customWidth="1"/>
    <col min="1543" max="1544" width="9.7109375" style="1" customWidth="1"/>
    <col min="1545" max="1545" width="10.28515625" style="1" customWidth="1"/>
    <col min="1546" max="1548" width="9.7109375" style="1" customWidth="1"/>
    <col min="1549" max="1549" width="10.28515625" style="1" customWidth="1"/>
    <col min="1550" max="1551" width="9.7109375" style="1" customWidth="1"/>
    <col min="1552" max="1552" width="10" style="1" customWidth="1"/>
    <col min="1553" max="1597" width="9.7109375" style="1" customWidth="1"/>
    <col min="1598" max="1598" width="10.28515625" style="1" customWidth="1"/>
    <col min="1599" max="1599" width="9.7109375" style="1" customWidth="1"/>
    <col min="1600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" style="1" customWidth="1"/>
    <col min="1799" max="1800" width="9.7109375" style="1" customWidth="1"/>
    <col min="1801" max="1801" width="10.28515625" style="1" customWidth="1"/>
    <col min="1802" max="1804" width="9.7109375" style="1" customWidth="1"/>
    <col min="1805" max="1805" width="10.28515625" style="1" customWidth="1"/>
    <col min="1806" max="1807" width="9.7109375" style="1" customWidth="1"/>
    <col min="1808" max="1808" width="10" style="1" customWidth="1"/>
    <col min="1809" max="1853" width="9.7109375" style="1" customWidth="1"/>
    <col min="1854" max="1854" width="10.28515625" style="1" customWidth="1"/>
    <col min="1855" max="1855" width="9.7109375" style="1" customWidth="1"/>
    <col min="1856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" style="1" customWidth="1"/>
    <col min="2055" max="2056" width="9.7109375" style="1" customWidth="1"/>
    <col min="2057" max="2057" width="10.28515625" style="1" customWidth="1"/>
    <col min="2058" max="2060" width="9.7109375" style="1" customWidth="1"/>
    <col min="2061" max="2061" width="10.28515625" style="1" customWidth="1"/>
    <col min="2062" max="2063" width="9.7109375" style="1" customWidth="1"/>
    <col min="2064" max="2064" width="10" style="1" customWidth="1"/>
    <col min="2065" max="2109" width="9.7109375" style="1" customWidth="1"/>
    <col min="2110" max="2110" width="10.28515625" style="1" customWidth="1"/>
    <col min="2111" max="2111" width="9.7109375" style="1" customWidth="1"/>
    <col min="2112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" style="1" customWidth="1"/>
    <col min="2311" max="2312" width="9.7109375" style="1" customWidth="1"/>
    <col min="2313" max="2313" width="10.28515625" style="1" customWidth="1"/>
    <col min="2314" max="2316" width="9.7109375" style="1" customWidth="1"/>
    <col min="2317" max="2317" width="10.28515625" style="1" customWidth="1"/>
    <col min="2318" max="2319" width="9.7109375" style="1" customWidth="1"/>
    <col min="2320" max="2320" width="10" style="1" customWidth="1"/>
    <col min="2321" max="2365" width="9.7109375" style="1" customWidth="1"/>
    <col min="2366" max="2366" width="10.28515625" style="1" customWidth="1"/>
    <col min="2367" max="2367" width="9.7109375" style="1" customWidth="1"/>
    <col min="2368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" style="1" customWidth="1"/>
    <col min="2567" max="2568" width="9.7109375" style="1" customWidth="1"/>
    <col min="2569" max="2569" width="10.28515625" style="1" customWidth="1"/>
    <col min="2570" max="2572" width="9.7109375" style="1" customWidth="1"/>
    <col min="2573" max="2573" width="10.28515625" style="1" customWidth="1"/>
    <col min="2574" max="2575" width="9.7109375" style="1" customWidth="1"/>
    <col min="2576" max="2576" width="10" style="1" customWidth="1"/>
    <col min="2577" max="2621" width="9.7109375" style="1" customWidth="1"/>
    <col min="2622" max="2622" width="10.28515625" style="1" customWidth="1"/>
    <col min="2623" max="2623" width="9.7109375" style="1" customWidth="1"/>
    <col min="2624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" style="1" customWidth="1"/>
    <col min="2823" max="2824" width="9.7109375" style="1" customWidth="1"/>
    <col min="2825" max="2825" width="10.28515625" style="1" customWidth="1"/>
    <col min="2826" max="2828" width="9.7109375" style="1" customWidth="1"/>
    <col min="2829" max="2829" width="10.28515625" style="1" customWidth="1"/>
    <col min="2830" max="2831" width="9.7109375" style="1" customWidth="1"/>
    <col min="2832" max="2832" width="10" style="1" customWidth="1"/>
    <col min="2833" max="2877" width="9.7109375" style="1" customWidth="1"/>
    <col min="2878" max="2878" width="10.28515625" style="1" customWidth="1"/>
    <col min="2879" max="2879" width="9.7109375" style="1" customWidth="1"/>
    <col min="2880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" style="1" customWidth="1"/>
    <col min="3079" max="3080" width="9.7109375" style="1" customWidth="1"/>
    <col min="3081" max="3081" width="10.28515625" style="1" customWidth="1"/>
    <col min="3082" max="3084" width="9.7109375" style="1" customWidth="1"/>
    <col min="3085" max="3085" width="10.28515625" style="1" customWidth="1"/>
    <col min="3086" max="3087" width="9.7109375" style="1" customWidth="1"/>
    <col min="3088" max="3088" width="10" style="1" customWidth="1"/>
    <col min="3089" max="3133" width="9.7109375" style="1" customWidth="1"/>
    <col min="3134" max="3134" width="10.28515625" style="1" customWidth="1"/>
    <col min="3135" max="3135" width="9.7109375" style="1" customWidth="1"/>
    <col min="3136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" style="1" customWidth="1"/>
    <col min="3335" max="3336" width="9.7109375" style="1" customWidth="1"/>
    <col min="3337" max="3337" width="10.28515625" style="1" customWidth="1"/>
    <col min="3338" max="3340" width="9.7109375" style="1" customWidth="1"/>
    <col min="3341" max="3341" width="10.28515625" style="1" customWidth="1"/>
    <col min="3342" max="3343" width="9.7109375" style="1" customWidth="1"/>
    <col min="3344" max="3344" width="10" style="1" customWidth="1"/>
    <col min="3345" max="3389" width="9.7109375" style="1" customWidth="1"/>
    <col min="3390" max="3390" width="10.28515625" style="1" customWidth="1"/>
    <col min="3391" max="3391" width="9.7109375" style="1" customWidth="1"/>
    <col min="3392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" style="1" customWidth="1"/>
    <col min="3591" max="3592" width="9.7109375" style="1" customWidth="1"/>
    <col min="3593" max="3593" width="10.28515625" style="1" customWidth="1"/>
    <col min="3594" max="3596" width="9.7109375" style="1" customWidth="1"/>
    <col min="3597" max="3597" width="10.28515625" style="1" customWidth="1"/>
    <col min="3598" max="3599" width="9.7109375" style="1" customWidth="1"/>
    <col min="3600" max="3600" width="10" style="1" customWidth="1"/>
    <col min="3601" max="3645" width="9.7109375" style="1" customWidth="1"/>
    <col min="3646" max="3646" width="10.28515625" style="1" customWidth="1"/>
    <col min="3647" max="3647" width="9.7109375" style="1" customWidth="1"/>
    <col min="3648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" style="1" customWidth="1"/>
    <col min="3847" max="3848" width="9.7109375" style="1" customWidth="1"/>
    <col min="3849" max="3849" width="10.28515625" style="1" customWidth="1"/>
    <col min="3850" max="3852" width="9.7109375" style="1" customWidth="1"/>
    <col min="3853" max="3853" width="10.28515625" style="1" customWidth="1"/>
    <col min="3854" max="3855" width="9.7109375" style="1" customWidth="1"/>
    <col min="3856" max="3856" width="10" style="1" customWidth="1"/>
    <col min="3857" max="3901" width="9.7109375" style="1" customWidth="1"/>
    <col min="3902" max="3902" width="10.28515625" style="1" customWidth="1"/>
    <col min="3903" max="3903" width="9.7109375" style="1" customWidth="1"/>
    <col min="3904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" style="1" customWidth="1"/>
    <col min="4103" max="4104" width="9.7109375" style="1" customWidth="1"/>
    <col min="4105" max="4105" width="10.28515625" style="1" customWidth="1"/>
    <col min="4106" max="4108" width="9.7109375" style="1" customWidth="1"/>
    <col min="4109" max="4109" width="10.28515625" style="1" customWidth="1"/>
    <col min="4110" max="4111" width="9.7109375" style="1" customWidth="1"/>
    <col min="4112" max="4112" width="10" style="1" customWidth="1"/>
    <col min="4113" max="4157" width="9.7109375" style="1" customWidth="1"/>
    <col min="4158" max="4158" width="10.28515625" style="1" customWidth="1"/>
    <col min="4159" max="4159" width="9.7109375" style="1" customWidth="1"/>
    <col min="4160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" style="1" customWidth="1"/>
    <col min="4359" max="4360" width="9.7109375" style="1" customWidth="1"/>
    <col min="4361" max="4361" width="10.28515625" style="1" customWidth="1"/>
    <col min="4362" max="4364" width="9.7109375" style="1" customWidth="1"/>
    <col min="4365" max="4365" width="10.28515625" style="1" customWidth="1"/>
    <col min="4366" max="4367" width="9.7109375" style="1" customWidth="1"/>
    <col min="4368" max="4368" width="10" style="1" customWidth="1"/>
    <col min="4369" max="4413" width="9.7109375" style="1" customWidth="1"/>
    <col min="4414" max="4414" width="10.28515625" style="1" customWidth="1"/>
    <col min="4415" max="4415" width="9.7109375" style="1" customWidth="1"/>
    <col min="4416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" style="1" customWidth="1"/>
    <col min="4615" max="4616" width="9.7109375" style="1" customWidth="1"/>
    <col min="4617" max="4617" width="10.28515625" style="1" customWidth="1"/>
    <col min="4618" max="4620" width="9.7109375" style="1" customWidth="1"/>
    <col min="4621" max="4621" width="10.28515625" style="1" customWidth="1"/>
    <col min="4622" max="4623" width="9.7109375" style="1" customWidth="1"/>
    <col min="4624" max="4624" width="10" style="1" customWidth="1"/>
    <col min="4625" max="4669" width="9.7109375" style="1" customWidth="1"/>
    <col min="4670" max="4670" width="10.28515625" style="1" customWidth="1"/>
    <col min="4671" max="4671" width="9.7109375" style="1" customWidth="1"/>
    <col min="4672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" style="1" customWidth="1"/>
    <col min="4871" max="4872" width="9.7109375" style="1" customWidth="1"/>
    <col min="4873" max="4873" width="10.28515625" style="1" customWidth="1"/>
    <col min="4874" max="4876" width="9.7109375" style="1" customWidth="1"/>
    <col min="4877" max="4877" width="10.28515625" style="1" customWidth="1"/>
    <col min="4878" max="4879" width="9.7109375" style="1" customWidth="1"/>
    <col min="4880" max="4880" width="10" style="1" customWidth="1"/>
    <col min="4881" max="4925" width="9.7109375" style="1" customWidth="1"/>
    <col min="4926" max="4926" width="10.28515625" style="1" customWidth="1"/>
    <col min="4927" max="4927" width="9.7109375" style="1" customWidth="1"/>
    <col min="4928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" style="1" customWidth="1"/>
    <col min="5127" max="5128" width="9.7109375" style="1" customWidth="1"/>
    <col min="5129" max="5129" width="10.28515625" style="1" customWidth="1"/>
    <col min="5130" max="5132" width="9.7109375" style="1" customWidth="1"/>
    <col min="5133" max="5133" width="10.28515625" style="1" customWidth="1"/>
    <col min="5134" max="5135" width="9.7109375" style="1" customWidth="1"/>
    <col min="5136" max="5136" width="10" style="1" customWidth="1"/>
    <col min="5137" max="5181" width="9.7109375" style="1" customWidth="1"/>
    <col min="5182" max="5182" width="10.28515625" style="1" customWidth="1"/>
    <col min="5183" max="5183" width="9.7109375" style="1" customWidth="1"/>
    <col min="5184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" style="1" customWidth="1"/>
    <col min="5383" max="5384" width="9.7109375" style="1" customWidth="1"/>
    <col min="5385" max="5385" width="10.28515625" style="1" customWidth="1"/>
    <col min="5386" max="5388" width="9.7109375" style="1" customWidth="1"/>
    <col min="5389" max="5389" width="10.28515625" style="1" customWidth="1"/>
    <col min="5390" max="5391" width="9.7109375" style="1" customWidth="1"/>
    <col min="5392" max="5392" width="10" style="1" customWidth="1"/>
    <col min="5393" max="5437" width="9.7109375" style="1" customWidth="1"/>
    <col min="5438" max="5438" width="10.28515625" style="1" customWidth="1"/>
    <col min="5439" max="5439" width="9.7109375" style="1" customWidth="1"/>
    <col min="5440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" style="1" customWidth="1"/>
    <col min="5639" max="5640" width="9.7109375" style="1" customWidth="1"/>
    <col min="5641" max="5641" width="10.28515625" style="1" customWidth="1"/>
    <col min="5642" max="5644" width="9.7109375" style="1" customWidth="1"/>
    <col min="5645" max="5645" width="10.28515625" style="1" customWidth="1"/>
    <col min="5646" max="5647" width="9.7109375" style="1" customWidth="1"/>
    <col min="5648" max="5648" width="10" style="1" customWidth="1"/>
    <col min="5649" max="5693" width="9.7109375" style="1" customWidth="1"/>
    <col min="5694" max="5694" width="10.28515625" style="1" customWidth="1"/>
    <col min="5695" max="5695" width="9.7109375" style="1" customWidth="1"/>
    <col min="5696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" style="1" customWidth="1"/>
    <col min="5895" max="5896" width="9.7109375" style="1" customWidth="1"/>
    <col min="5897" max="5897" width="10.28515625" style="1" customWidth="1"/>
    <col min="5898" max="5900" width="9.7109375" style="1" customWidth="1"/>
    <col min="5901" max="5901" width="10.28515625" style="1" customWidth="1"/>
    <col min="5902" max="5903" width="9.7109375" style="1" customWidth="1"/>
    <col min="5904" max="5904" width="10" style="1" customWidth="1"/>
    <col min="5905" max="5949" width="9.7109375" style="1" customWidth="1"/>
    <col min="5950" max="5950" width="10.28515625" style="1" customWidth="1"/>
    <col min="5951" max="5951" width="9.7109375" style="1" customWidth="1"/>
    <col min="5952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" style="1" customWidth="1"/>
    <col min="6151" max="6152" width="9.7109375" style="1" customWidth="1"/>
    <col min="6153" max="6153" width="10.28515625" style="1" customWidth="1"/>
    <col min="6154" max="6156" width="9.7109375" style="1" customWidth="1"/>
    <col min="6157" max="6157" width="10.28515625" style="1" customWidth="1"/>
    <col min="6158" max="6159" width="9.7109375" style="1" customWidth="1"/>
    <col min="6160" max="6160" width="10" style="1" customWidth="1"/>
    <col min="6161" max="6205" width="9.7109375" style="1" customWidth="1"/>
    <col min="6206" max="6206" width="10.28515625" style="1" customWidth="1"/>
    <col min="6207" max="6207" width="9.7109375" style="1" customWidth="1"/>
    <col min="6208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" style="1" customWidth="1"/>
    <col min="6407" max="6408" width="9.7109375" style="1" customWidth="1"/>
    <col min="6409" max="6409" width="10.28515625" style="1" customWidth="1"/>
    <col min="6410" max="6412" width="9.7109375" style="1" customWidth="1"/>
    <col min="6413" max="6413" width="10.28515625" style="1" customWidth="1"/>
    <col min="6414" max="6415" width="9.7109375" style="1" customWidth="1"/>
    <col min="6416" max="6416" width="10" style="1" customWidth="1"/>
    <col min="6417" max="6461" width="9.7109375" style="1" customWidth="1"/>
    <col min="6462" max="6462" width="10.28515625" style="1" customWidth="1"/>
    <col min="6463" max="6463" width="9.7109375" style="1" customWidth="1"/>
    <col min="6464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" style="1" customWidth="1"/>
    <col min="6663" max="6664" width="9.7109375" style="1" customWidth="1"/>
    <col min="6665" max="6665" width="10.28515625" style="1" customWidth="1"/>
    <col min="6666" max="6668" width="9.7109375" style="1" customWidth="1"/>
    <col min="6669" max="6669" width="10.28515625" style="1" customWidth="1"/>
    <col min="6670" max="6671" width="9.7109375" style="1" customWidth="1"/>
    <col min="6672" max="6672" width="10" style="1" customWidth="1"/>
    <col min="6673" max="6717" width="9.7109375" style="1" customWidth="1"/>
    <col min="6718" max="6718" width="10.28515625" style="1" customWidth="1"/>
    <col min="6719" max="6719" width="9.7109375" style="1" customWidth="1"/>
    <col min="6720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" style="1" customWidth="1"/>
    <col min="6919" max="6920" width="9.7109375" style="1" customWidth="1"/>
    <col min="6921" max="6921" width="10.28515625" style="1" customWidth="1"/>
    <col min="6922" max="6924" width="9.7109375" style="1" customWidth="1"/>
    <col min="6925" max="6925" width="10.28515625" style="1" customWidth="1"/>
    <col min="6926" max="6927" width="9.7109375" style="1" customWidth="1"/>
    <col min="6928" max="6928" width="10" style="1" customWidth="1"/>
    <col min="6929" max="6973" width="9.7109375" style="1" customWidth="1"/>
    <col min="6974" max="6974" width="10.28515625" style="1" customWidth="1"/>
    <col min="6975" max="6975" width="9.7109375" style="1" customWidth="1"/>
    <col min="6976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" style="1" customWidth="1"/>
    <col min="7175" max="7176" width="9.7109375" style="1" customWidth="1"/>
    <col min="7177" max="7177" width="10.28515625" style="1" customWidth="1"/>
    <col min="7178" max="7180" width="9.7109375" style="1" customWidth="1"/>
    <col min="7181" max="7181" width="10.28515625" style="1" customWidth="1"/>
    <col min="7182" max="7183" width="9.7109375" style="1" customWidth="1"/>
    <col min="7184" max="7184" width="10" style="1" customWidth="1"/>
    <col min="7185" max="7229" width="9.7109375" style="1" customWidth="1"/>
    <col min="7230" max="7230" width="10.28515625" style="1" customWidth="1"/>
    <col min="7231" max="7231" width="9.7109375" style="1" customWidth="1"/>
    <col min="7232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" style="1" customWidth="1"/>
    <col min="7431" max="7432" width="9.7109375" style="1" customWidth="1"/>
    <col min="7433" max="7433" width="10.28515625" style="1" customWidth="1"/>
    <col min="7434" max="7436" width="9.7109375" style="1" customWidth="1"/>
    <col min="7437" max="7437" width="10.28515625" style="1" customWidth="1"/>
    <col min="7438" max="7439" width="9.7109375" style="1" customWidth="1"/>
    <col min="7440" max="7440" width="10" style="1" customWidth="1"/>
    <col min="7441" max="7485" width="9.7109375" style="1" customWidth="1"/>
    <col min="7486" max="7486" width="10.28515625" style="1" customWidth="1"/>
    <col min="7487" max="7487" width="9.7109375" style="1" customWidth="1"/>
    <col min="7488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" style="1" customWidth="1"/>
    <col min="7687" max="7688" width="9.7109375" style="1" customWidth="1"/>
    <col min="7689" max="7689" width="10.28515625" style="1" customWidth="1"/>
    <col min="7690" max="7692" width="9.7109375" style="1" customWidth="1"/>
    <col min="7693" max="7693" width="10.28515625" style="1" customWidth="1"/>
    <col min="7694" max="7695" width="9.7109375" style="1" customWidth="1"/>
    <col min="7696" max="7696" width="10" style="1" customWidth="1"/>
    <col min="7697" max="7741" width="9.7109375" style="1" customWidth="1"/>
    <col min="7742" max="7742" width="10.28515625" style="1" customWidth="1"/>
    <col min="7743" max="7743" width="9.7109375" style="1" customWidth="1"/>
    <col min="7744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" style="1" customWidth="1"/>
    <col min="7943" max="7944" width="9.7109375" style="1" customWidth="1"/>
    <col min="7945" max="7945" width="10.28515625" style="1" customWidth="1"/>
    <col min="7946" max="7948" width="9.7109375" style="1" customWidth="1"/>
    <col min="7949" max="7949" width="10.28515625" style="1" customWidth="1"/>
    <col min="7950" max="7951" width="9.7109375" style="1" customWidth="1"/>
    <col min="7952" max="7952" width="10" style="1" customWidth="1"/>
    <col min="7953" max="7997" width="9.7109375" style="1" customWidth="1"/>
    <col min="7998" max="7998" width="10.28515625" style="1" customWidth="1"/>
    <col min="7999" max="7999" width="9.7109375" style="1" customWidth="1"/>
    <col min="8000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" style="1" customWidth="1"/>
    <col min="8199" max="8200" width="9.7109375" style="1" customWidth="1"/>
    <col min="8201" max="8201" width="10.28515625" style="1" customWidth="1"/>
    <col min="8202" max="8204" width="9.7109375" style="1" customWidth="1"/>
    <col min="8205" max="8205" width="10.28515625" style="1" customWidth="1"/>
    <col min="8206" max="8207" width="9.7109375" style="1" customWidth="1"/>
    <col min="8208" max="8208" width="10" style="1" customWidth="1"/>
    <col min="8209" max="8253" width="9.7109375" style="1" customWidth="1"/>
    <col min="8254" max="8254" width="10.28515625" style="1" customWidth="1"/>
    <col min="8255" max="8255" width="9.7109375" style="1" customWidth="1"/>
    <col min="8256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" style="1" customWidth="1"/>
    <col min="8455" max="8456" width="9.7109375" style="1" customWidth="1"/>
    <col min="8457" max="8457" width="10.28515625" style="1" customWidth="1"/>
    <col min="8458" max="8460" width="9.7109375" style="1" customWidth="1"/>
    <col min="8461" max="8461" width="10.28515625" style="1" customWidth="1"/>
    <col min="8462" max="8463" width="9.7109375" style="1" customWidth="1"/>
    <col min="8464" max="8464" width="10" style="1" customWidth="1"/>
    <col min="8465" max="8509" width="9.7109375" style="1" customWidth="1"/>
    <col min="8510" max="8510" width="10.28515625" style="1" customWidth="1"/>
    <col min="8511" max="8511" width="9.7109375" style="1" customWidth="1"/>
    <col min="8512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" style="1" customWidth="1"/>
    <col min="8711" max="8712" width="9.7109375" style="1" customWidth="1"/>
    <col min="8713" max="8713" width="10.28515625" style="1" customWidth="1"/>
    <col min="8714" max="8716" width="9.7109375" style="1" customWidth="1"/>
    <col min="8717" max="8717" width="10.28515625" style="1" customWidth="1"/>
    <col min="8718" max="8719" width="9.7109375" style="1" customWidth="1"/>
    <col min="8720" max="8720" width="10" style="1" customWidth="1"/>
    <col min="8721" max="8765" width="9.7109375" style="1" customWidth="1"/>
    <col min="8766" max="8766" width="10.28515625" style="1" customWidth="1"/>
    <col min="8767" max="8767" width="9.7109375" style="1" customWidth="1"/>
    <col min="8768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" style="1" customWidth="1"/>
    <col min="8967" max="8968" width="9.7109375" style="1" customWidth="1"/>
    <col min="8969" max="8969" width="10.28515625" style="1" customWidth="1"/>
    <col min="8970" max="8972" width="9.7109375" style="1" customWidth="1"/>
    <col min="8973" max="8973" width="10.28515625" style="1" customWidth="1"/>
    <col min="8974" max="8975" width="9.7109375" style="1" customWidth="1"/>
    <col min="8976" max="8976" width="10" style="1" customWidth="1"/>
    <col min="8977" max="9021" width="9.7109375" style="1" customWidth="1"/>
    <col min="9022" max="9022" width="10.28515625" style="1" customWidth="1"/>
    <col min="9023" max="9023" width="9.7109375" style="1" customWidth="1"/>
    <col min="9024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" style="1" customWidth="1"/>
    <col min="9223" max="9224" width="9.7109375" style="1" customWidth="1"/>
    <col min="9225" max="9225" width="10.28515625" style="1" customWidth="1"/>
    <col min="9226" max="9228" width="9.7109375" style="1" customWidth="1"/>
    <col min="9229" max="9229" width="10.28515625" style="1" customWidth="1"/>
    <col min="9230" max="9231" width="9.7109375" style="1" customWidth="1"/>
    <col min="9232" max="9232" width="10" style="1" customWidth="1"/>
    <col min="9233" max="9277" width="9.7109375" style="1" customWidth="1"/>
    <col min="9278" max="9278" width="10.28515625" style="1" customWidth="1"/>
    <col min="9279" max="9279" width="9.7109375" style="1" customWidth="1"/>
    <col min="9280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" style="1" customWidth="1"/>
    <col min="9479" max="9480" width="9.7109375" style="1" customWidth="1"/>
    <col min="9481" max="9481" width="10.28515625" style="1" customWidth="1"/>
    <col min="9482" max="9484" width="9.7109375" style="1" customWidth="1"/>
    <col min="9485" max="9485" width="10.28515625" style="1" customWidth="1"/>
    <col min="9486" max="9487" width="9.7109375" style="1" customWidth="1"/>
    <col min="9488" max="9488" width="10" style="1" customWidth="1"/>
    <col min="9489" max="9533" width="9.7109375" style="1" customWidth="1"/>
    <col min="9534" max="9534" width="10.28515625" style="1" customWidth="1"/>
    <col min="9535" max="9535" width="9.7109375" style="1" customWidth="1"/>
    <col min="9536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" style="1" customWidth="1"/>
    <col min="9735" max="9736" width="9.7109375" style="1" customWidth="1"/>
    <col min="9737" max="9737" width="10.28515625" style="1" customWidth="1"/>
    <col min="9738" max="9740" width="9.7109375" style="1" customWidth="1"/>
    <col min="9741" max="9741" width="10.28515625" style="1" customWidth="1"/>
    <col min="9742" max="9743" width="9.7109375" style="1" customWidth="1"/>
    <col min="9744" max="9744" width="10" style="1" customWidth="1"/>
    <col min="9745" max="9789" width="9.7109375" style="1" customWidth="1"/>
    <col min="9790" max="9790" width="10.28515625" style="1" customWidth="1"/>
    <col min="9791" max="9791" width="9.7109375" style="1" customWidth="1"/>
    <col min="9792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" style="1" customWidth="1"/>
    <col min="9991" max="9992" width="9.7109375" style="1" customWidth="1"/>
    <col min="9993" max="9993" width="10.28515625" style="1" customWidth="1"/>
    <col min="9994" max="9996" width="9.7109375" style="1" customWidth="1"/>
    <col min="9997" max="9997" width="10.28515625" style="1" customWidth="1"/>
    <col min="9998" max="9999" width="9.7109375" style="1" customWidth="1"/>
    <col min="10000" max="10000" width="10" style="1" customWidth="1"/>
    <col min="10001" max="10045" width="9.7109375" style="1" customWidth="1"/>
    <col min="10046" max="10046" width="10.28515625" style="1" customWidth="1"/>
    <col min="10047" max="10047" width="9.7109375" style="1" customWidth="1"/>
    <col min="10048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" style="1" customWidth="1"/>
    <col min="10247" max="10248" width="9.7109375" style="1" customWidth="1"/>
    <col min="10249" max="10249" width="10.28515625" style="1" customWidth="1"/>
    <col min="10250" max="10252" width="9.7109375" style="1" customWidth="1"/>
    <col min="10253" max="10253" width="10.28515625" style="1" customWidth="1"/>
    <col min="10254" max="10255" width="9.7109375" style="1" customWidth="1"/>
    <col min="10256" max="10256" width="10" style="1" customWidth="1"/>
    <col min="10257" max="10301" width="9.7109375" style="1" customWidth="1"/>
    <col min="10302" max="10302" width="10.28515625" style="1" customWidth="1"/>
    <col min="10303" max="10303" width="9.7109375" style="1" customWidth="1"/>
    <col min="10304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" style="1" customWidth="1"/>
    <col min="10503" max="10504" width="9.7109375" style="1" customWidth="1"/>
    <col min="10505" max="10505" width="10.28515625" style="1" customWidth="1"/>
    <col min="10506" max="10508" width="9.7109375" style="1" customWidth="1"/>
    <col min="10509" max="10509" width="10.28515625" style="1" customWidth="1"/>
    <col min="10510" max="10511" width="9.7109375" style="1" customWidth="1"/>
    <col min="10512" max="10512" width="10" style="1" customWidth="1"/>
    <col min="10513" max="10557" width="9.7109375" style="1" customWidth="1"/>
    <col min="10558" max="10558" width="10.28515625" style="1" customWidth="1"/>
    <col min="10559" max="10559" width="9.7109375" style="1" customWidth="1"/>
    <col min="10560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" style="1" customWidth="1"/>
    <col min="10759" max="10760" width="9.7109375" style="1" customWidth="1"/>
    <col min="10761" max="10761" width="10.28515625" style="1" customWidth="1"/>
    <col min="10762" max="10764" width="9.7109375" style="1" customWidth="1"/>
    <col min="10765" max="10765" width="10.28515625" style="1" customWidth="1"/>
    <col min="10766" max="10767" width="9.7109375" style="1" customWidth="1"/>
    <col min="10768" max="10768" width="10" style="1" customWidth="1"/>
    <col min="10769" max="10813" width="9.7109375" style="1" customWidth="1"/>
    <col min="10814" max="10814" width="10.28515625" style="1" customWidth="1"/>
    <col min="10815" max="10815" width="9.7109375" style="1" customWidth="1"/>
    <col min="10816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" style="1" customWidth="1"/>
    <col min="11015" max="11016" width="9.7109375" style="1" customWidth="1"/>
    <col min="11017" max="11017" width="10.28515625" style="1" customWidth="1"/>
    <col min="11018" max="11020" width="9.7109375" style="1" customWidth="1"/>
    <col min="11021" max="11021" width="10.28515625" style="1" customWidth="1"/>
    <col min="11022" max="11023" width="9.7109375" style="1" customWidth="1"/>
    <col min="11024" max="11024" width="10" style="1" customWidth="1"/>
    <col min="11025" max="11069" width="9.7109375" style="1" customWidth="1"/>
    <col min="11070" max="11070" width="10.28515625" style="1" customWidth="1"/>
    <col min="11071" max="11071" width="9.7109375" style="1" customWidth="1"/>
    <col min="11072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" style="1" customWidth="1"/>
    <col min="11271" max="11272" width="9.7109375" style="1" customWidth="1"/>
    <col min="11273" max="11273" width="10.28515625" style="1" customWidth="1"/>
    <col min="11274" max="11276" width="9.7109375" style="1" customWidth="1"/>
    <col min="11277" max="11277" width="10.28515625" style="1" customWidth="1"/>
    <col min="11278" max="11279" width="9.7109375" style="1" customWidth="1"/>
    <col min="11280" max="11280" width="10" style="1" customWidth="1"/>
    <col min="11281" max="11325" width="9.7109375" style="1" customWidth="1"/>
    <col min="11326" max="11326" width="10.28515625" style="1" customWidth="1"/>
    <col min="11327" max="11327" width="9.7109375" style="1" customWidth="1"/>
    <col min="11328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" style="1" customWidth="1"/>
    <col min="11527" max="11528" width="9.7109375" style="1" customWidth="1"/>
    <col min="11529" max="11529" width="10.28515625" style="1" customWidth="1"/>
    <col min="11530" max="11532" width="9.7109375" style="1" customWidth="1"/>
    <col min="11533" max="11533" width="10.28515625" style="1" customWidth="1"/>
    <col min="11534" max="11535" width="9.7109375" style="1" customWidth="1"/>
    <col min="11536" max="11536" width="10" style="1" customWidth="1"/>
    <col min="11537" max="11581" width="9.7109375" style="1" customWidth="1"/>
    <col min="11582" max="11582" width="10.28515625" style="1" customWidth="1"/>
    <col min="11583" max="11583" width="9.7109375" style="1" customWidth="1"/>
    <col min="11584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" style="1" customWidth="1"/>
    <col min="11783" max="11784" width="9.7109375" style="1" customWidth="1"/>
    <col min="11785" max="11785" width="10.28515625" style="1" customWidth="1"/>
    <col min="11786" max="11788" width="9.7109375" style="1" customWidth="1"/>
    <col min="11789" max="11789" width="10.28515625" style="1" customWidth="1"/>
    <col min="11790" max="11791" width="9.7109375" style="1" customWidth="1"/>
    <col min="11792" max="11792" width="10" style="1" customWidth="1"/>
    <col min="11793" max="11837" width="9.7109375" style="1" customWidth="1"/>
    <col min="11838" max="11838" width="10.28515625" style="1" customWidth="1"/>
    <col min="11839" max="11839" width="9.7109375" style="1" customWidth="1"/>
    <col min="11840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" style="1" customWidth="1"/>
    <col min="12039" max="12040" width="9.7109375" style="1" customWidth="1"/>
    <col min="12041" max="12041" width="10.28515625" style="1" customWidth="1"/>
    <col min="12042" max="12044" width="9.7109375" style="1" customWidth="1"/>
    <col min="12045" max="12045" width="10.28515625" style="1" customWidth="1"/>
    <col min="12046" max="12047" width="9.7109375" style="1" customWidth="1"/>
    <col min="12048" max="12048" width="10" style="1" customWidth="1"/>
    <col min="12049" max="12093" width="9.7109375" style="1" customWidth="1"/>
    <col min="12094" max="12094" width="10.28515625" style="1" customWidth="1"/>
    <col min="12095" max="12095" width="9.7109375" style="1" customWidth="1"/>
    <col min="12096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" style="1" customWidth="1"/>
    <col min="12295" max="12296" width="9.7109375" style="1" customWidth="1"/>
    <col min="12297" max="12297" width="10.28515625" style="1" customWidth="1"/>
    <col min="12298" max="12300" width="9.7109375" style="1" customWidth="1"/>
    <col min="12301" max="12301" width="10.28515625" style="1" customWidth="1"/>
    <col min="12302" max="12303" width="9.7109375" style="1" customWidth="1"/>
    <col min="12304" max="12304" width="10" style="1" customWidth="1"/>
    <col min="12305" max="12349" width="9.7109375" style="1" customWidth="1"/>
    <col min="12350" max="12350" width="10.28515625" style="1" customWidth="1"/>
    <col min="12351" max="12351" width="9.7109375" style="1" customWidth="1"/>
    <col min="12352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" style="1" customWidth="1"/>
    <col min="12551" max="12552" width="9.7109375" style="1" customWidth="1"/>
    <col min="12553" max="12553" width="10.28515625" style="1" customWidth="1"/>
    <col min="12554" max="12556" width="9.7109375" style="1" customWidth="1"/>
    <col min="12557" max="12557" width="10.28515625" style="1" customWidth="1"/>
    <col min="12558" max="12559" width="9.7109375" style="1" customWidth="1"/>
    <col min="12560" max="12560" width="10" style="1" customWidth="1"/>
    <col min="12561" max="12605" width="9.7109375" style="1" customWidth="1"/>
    <col min="12606" max="12606" width="10.28515625" style="1" customWidth="1"/>
    <col min="12607" max="12607" width="9.7109375" style="1" customWidth="1"/>
    <col min="12608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" style="1" customWidth="1"/>
    <col min="12807" max="12808" width="9.7109375" style="1" customWidth="1"/>
    <col min="12809" max="12809" width="10.28515625" style="1" customWidth="1"/>
    <col min="12810" max="12812" width="9.7109375" style="1" customWidth="1"/>
    <col min="12813" max="12813" width="10.28515625" style="1" customWidth="1"/>
    <col min="12814" max="12815" width="9.7109375" style="1" customWidth="1"/>
    <col min="12816" max="12816" width="10" style="1" customWidth="1"/>
    <col min="12817" max="12861" width="9.7109375" style="1" customWidth="1"/>
    <col min="12862" max="12862" width="10.28515625" style="1" customWidth="1"/>
    <col min="12863" max="12863" width="9.7109375" style="1" customWidth="1"/>
    <col min="12864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" style="1" customWidth="1"/>
    <col min="13063" max="13064" width="9.7109375" style="1" customWidth="1"/>
    <col min="13065" max="13065" width="10.28515625" style="1" customWidth="1"/>
    <col min="13066" max="13068" width="9.7109375" style="1" customWidth="1"/>
    <col min="13069" max="13069" width="10.28515625" style="1" customWidth="1"/>
    <col min="13070" max="13071" width="9.7109375" style="1" customWidth="1"/>
    <col min="13072" max="13072" width="10" style="1" customWidth="1"/>
    <col min="13073" max="13117" width="9.7109375" style="1" customWidth="1"/>
    <col min="13118" max="13118" width="10.28515625" style="1" customWidth="1"/>
    <col min="13119" max="13119" width="9.7109375" style="1" customWidth="1"/>
    <col min="13120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" style="1" customWidth="1"/>
    <col min="13319" max="13320" width="9.7109375" style="1" customWidth="1"/>
    <col min="13321" max="13321" width="10.28515625" style="1" customWidth="1"/>
    <col min="13322" max="13324" width="9.7109375" style="1" customWidth="1"/>
    <col min="13325" max="13325" width="10.28515625" style="1" customWidth="1"/>
    <col min="13326" max="13327" width="9.7109375" style="1" customWidth="1"/>
    <col min="13328" max="13328" width="10" style="1" customWidth="1"/>
    <col min="13329" max="13373" width="9.7109375" style="1" customWidth="1"/>
    <col min="13374" max="13374" width="10.28515625" style="1" customWidth="1"/>
    <col min="13375" max="13375" width="9.7109375" style="1" customWidth="1"/>
    <col min="13376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" style="1" customWidth="1"/>
    <col min="13575" max="13576" width="9.7109375" style="1" customWidth="1"/>
    <col min="13577" max="13577" width="10.28515625" style="1" customWidth="1"/>
    <col min="13578" max="13580" width="9.7109375" style="1" customWidth="1"/>
    <col min="13581" max="13581" width="10.28515625" style="1" customWidth="1"/>
    <col min="13582" max="13583" width="9.7109375" style="1" customWidth="1"/>
    <col min="13584" max="13584" width="10" style="1" customWidth="1"/>
    <col min="13585" max="13629" width="9.7109375" style="1" customWidth="1"/>
    <col min="13630" max="13630" width="10.28515625" style="1" customWidth="1"/>
    <col min="13631" max="13631" width="9.7109375" style="1" customWidth="1"/>
    <col min="13632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" style="1" customWidth="1"/>
    <col min="13831" max="13832" width="9.7109375" style="1" customWidth="1"/>
    <col min="13833" max="13833" width="10.28515625" style="1" customWidth="1"/>
    <col min="13834" max="13836" width="9.7109375" style="1" customWidth="1"/>
    <col min="13837" max="13837" width="10.28515625" style="1" customWidth="1"/>
    <col min="13838" max="13839" width="9.7109375" style="1" customWidth="1"/>
    <col min="13840" max="13840" width="10" style="1" customWidth="1"/>
    <col min="13841" max="13885" width="9.7109375" style="1" customWidth="1"/>
    <col min="13886" max="13886" width="10.28515625" style="1" customWidth="1"/>
    <col min="13887" max="13887" width="9.7109375" style="1" customWidth="1"/>
    <col min="13888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" style="1" customWidth="1"/>
    <col min="14087" max="14088" width="9.7109375" style="1" customWidth="1"/>
    <col min="14089" max="14089" width="10.28515625" style="1" customWidth="1"/>
    <col min="14090" max="14092" width="9.7109375" style="1" customWidth="1"/>
    <col min="14093" max="14093" width="10.28515625" style="1" customWidth="1"/>
    <col min="14094" max="14095" width="9.7109375" style="1" customWidth="1"/>
    <col min="14096" max="14096" width="10" style="1" customWidth="1"/>
    <col min="14097" max="14141" width="9.7109375" style="1" customWidth="1"/>
    <col min="14142" max="14142" width="10.28515625" style="1" customWidth="1"/>
    <col min="14143" max="14143" width="9.7109375" style="1" customWidth="1"/>
    <col min="14144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" style="1" customWidth="1"/>
    <col min="14343" max="14344" width="9.7109375" style="1" customWidth="1"/>
    <col min="14345" max="14345" width="10.28515625" style="1" customWidth="1"/>
    <col min="14346" max="14348" width="9.7109375" style="1" customWidth="1"/>
    <col min="14349" max="14349" width="10.28515625" style="1" customWidth="1"/>
    <col min="14350" max="14351" width="9.7109375" style="1" customWidth="1"/>
    <col min="14352" max="14352" width="10" style="1" customWidth="1"/>
    <col min="14353" max="14397" width="9.7109375" style="1" customWidth="1"/>
    <col min="14398" max="14398" width="10.28515625" style="1" customWidth="1"/>
    <col min="14399" max="14399" width="9.7109375" style="1" customWidth="1"/>
    <col min="14400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" style="1" customWidth="1"/>
    <col min="14599" max="14600" width="9.7109375" style="1" customWidth="1"/>
    <col min="14601" max="14601" width="10.28515625" style="1" customWidth="1"/>
    <col min="14602" max="14604" width="9.7109375" style="1" customWidth="1"/>
    <col min="14605" max="14605" width="10.28515625" style="1" customWidth="1"/>
    <col min="14606" max="14607" width="9.7109375" style="1" customWidth="1"/>
    <col min="14608" max="14608" width="10" style="1" customWidth="1"/>
    <col min="14609" max="14653" width="9.7109375" style="1" customWidth="1"/>
    <col min="14654" max="14654" width="10.28515625" style="1" customWidth="1"/>
    <col min="14655" max="14655" width="9.7109375" style="1" customWidth="1"/>
    <col min="14656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" style="1" customWidth="1"/>
    <col min="14855" max="14856" width="9.7109375" style="1" customWidth="1"/>
    <col min="14857" max="14857" width="10.28515625" style="1" customWidth="1"/>
    <col min="14858" max="14860" width="9.7109375" style="1" customWidth="1"/>
    <col min="14861" max="14861" width="10.28515625" style="1" customWidth="1"/>
    <col min="14862" max="14863" width="9.7109375" style="1" customWidth="1"/>
    <col min="14864" max="14864" width="10" style="1" customWidth="1"/>
    <col min="14865" max="14909" width="9.7109375" style="1" customWidth="1"/>
    <col min="14910" max="14910" width="10.28515625" style="1" customWidth="1"/>
    <col min="14911" max="14911" width="9.7109375" style="1" customWidth="1"/>
    <col min="14912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" style="1" customWidth="1"/>
    <col min="15111" max="15112" width="9.7109375" style="1" customWidth="1"/>
    <col min="15113" max="15113" width="10.28515625" style="1" customWidth="1"/>
    <col min="15114" max="15116" width="9.7109375" style="1" customWidth="1"/>
    <col min="15117" max="15117" width="10.28515625" style="1" customWidth="1"/>
    <col min="15118" max="15119" width="9.7109375" style="1" customWidth="1"/>
    <col min="15120" max="15120" width="10" style="1" customWidth="1"/>
    <col min="15121" max="15165" width="9.7109375" style="1" customWidth="1"/>
    <col min="15166" max="15166" width="10.28515625" style="1" customWidth="1"/>
    <col min="15167" max="15167" width="9.7109375" style="1" customWidth="1"/>
    <col min="15168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" style="1" customWidth="1"/>
    <col min="15367" max="15368" width="9.7109375" style="1" customWidth="1"/>
    <col min="15369" max="15369" width="10.28515625" style="1" customWidth="1"/>
    <col min="15370" max="15372" width="9.7109375" style="1" customWidth="1"/>
    <col min="15373" max="15373" width="10.28515625" style="1" customWidth="1"/>
    <col min="15374" max="15375" width="9.7109375" style="1" customWidth="1"/>
    <col min="15376" max="15376" width="10" style="1" customWidth="1"/>
    <col min="15377" max="15421" width="9.7109375" style="1" customWidth="1"/>
    <col min="15422" max="15422" width="10.28515625" style="1" customWidth="1"/>
    <col min="15423" max="15423" width="9.7109375" style="1" customWidth="1"/>
    <col min="15424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" style="1" customWidth="1"/>
    <col min="15623" max="15624" width="9.7109375" style="1" customWidth="1"/>
    <col min="15625" max="15625" width="10.28515625" style="1" customWidth="1"/>
    <col min="15626" max="15628" width="9.7109375" style="1" customWidth="1"/>
    <col min="15629" max="15629" width="10.28515625" style="1" customWidth="1"/>
    <col min="15630" max="15631" width="9.7109375" style="1" customWidth="1"/>
    <col min="15632" max="15632" width="10" style="1" customWidth="1"/>
    <col min="15633" max="15677" width="9.7109375" style="1" customWidth="1"/>
    <col min="15678" max="15678" width="10.28515625" style="1" customWidth="1"/>
    <col min="15679" max="15679" width="9.7109375" style="1" customWidth="1"/>
    <col min="15680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" style="1" customWidth="1"/>
    <col min="15879" max="15880" width="9.7109375" style="1" customWidth="1"/>
    <col min="15881" max="15881" width="10.28515625" style="1" customWidth="1"/>
    <col min="15882" max="15884" width="9.7109375" style="1" customWidth="1"/>
    <col min="15885" max="15885" width="10.28515625" style="1" customWidth="1"/>
    <col min="15886" max="15887" width="9.7109375" style="1" customWidth="1"/>
    <col min="15888" max="15888" width="10" style="1" customWidth="1"/>
    <col min="15889" max="15933" width="9.7109375" style="1" customWidth="1"/>
    <col min="15934" max="15934" width="10.28515625" style="1" customWidth="1"/>
    <col min="15935" max="15935" width="9.7109375" style="1" customWidth="1"/>
    <col min="15936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" style="1" customWidth="1"/>
    <col min="16135" max="16136" width="9.7109375" style="1" customWidth="1"/>
    <col min="16137" max="16137" width="10.28515625" style="1" customWidth="1"/>
    <col min="16138" max="16140" width="9.7109375" style="1" customWidth="1"/>
    <col min="16141" max="16141" width="10.28515625" style="1" customWidth="1"/>
    <col min="16142" max="16143" width="9.7109375" style="1" customWidth="1"/>
    <col min="16144" max="16144" width="10" style="1" customWidth="1"/>
    <col min="16145" max="16189" width="9.7109375" style="1" customWidth="1"/>
    <col min="16190" max="16190" width="10.28515625" style="1" customWidth="1"/>
    <col min="16191" max="16191" width="9.7109375" style="1" customWidth="1"/>
    <col min="16192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212"/>
      <c r="E11" s="212"/>
      <c r="F11" s="212"/>
      <c r="G11" s="212"/>
      <c r="H11" s="212"/>
      <c r="I11" s="212"/>
      <c r="J11" s="212"/>
      <c r="K11" s="212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179" t="s">
        <v>3</v>
      </c>
      <c r="E12" s="179" t="s">
        <v>4</v>
      </c>
      <c r="F12" s="179" t="s">
        <v>5</v>
      </c>
      <c r="G12" s="179"/>
      <c r="H12" s="179"/>
      <c r="I12" s="179"/>
      <c r="J12" s="179"/>
      <c r="K12" s="179"/>
      <c r="L12" s="183"/>
      <c r="M12" s="204" t="s">
        <v>6</v>
      </c>
      <c r="N12" s="179"/>
      <c r="O12" s="179"/>
      <c r="P12" s="179"/>
      <c r="Q12" s="179"/>
      <c r="R12" s="179"/>
      <c r="S12" s="206"/>
      <c r="T12" s="207" t="s">
        <v>7</v>
      </c>
      <c r="U12" s="179"/>
      <c r="V12" s="179"/>
      <c r="W12" s="179"/>
      <c r="X12" s="179"/>
      <c r="Y12" s="179"/>
      <c r="Z12" s="209"/>
      <c r="AA12" s="210" t="s">
        <v>8</v>
      </c>
      <c r="AB12" s="179"/>
      <c r="AC12" s="179"/>
      <c r="AD12" s="179"/>
      <c r="AE12" s="179"/>
      <c r="AF12" s="179"/>
      <c r="AG12" s="187"/>
      <c r="AH12" s="188" t="s">
        <v>9</v>
      </c>
      <c r="AI12" s="179"/>
      <c r="AJ12" s="179"/>
      <c r="AK12" s="179"/>
      <c r="AL12" s="179"/>
      <c r="AM12" s="179"/>
      <c r="AN12" s="190"/>
      <c r="AO12" s="191" t="s">
        <v>10</v>
      </c>
      <c r="AP12" s="179"/>
      <c r="AQ12" s="179"/>
      <c r="AR12" s="179"/>
      <c r="AS12" s="179"/>
      <c r="AT12" s="179"/>
      <c r="AU12" s="193"/>
      <c r="AV12" s="194" t="s">
        <v>11</v>
      </c>
      <c r="AW12" s="179"/>
      <c r="AX12" s="179"/>
      <c r="AY12" s="179"/>
      <c r="AZ12" s="179"/>
      <c r="BA12" s="179"/>
      <c r="BB12" s="196"/>
      <c r="BC12" s="197" t="s">
        <v>12</v>
      </c>
      <c r="BD12" s="179"/>
      <c r="BE12" s="179"/>
      <c r="BF12" s="179"/>
      <c r="BG12" s="179"/>
      <c r="BH12" s="179"/>
      <c r="BI12" s="199"/>
      <c r="BJ12" s="200" t="s">
        <v>13</v>
      </c>
      <c r="BK12" s="179"/>
      <c r="BL12" s="179"/>
      <c r="BM12" s="179"/>
      <c r="BN12" s="179"/>
      <c r="BO12" s="179"/>
      <c r="BP12" s="202"/>
      <c r="BQ12" s="185" t="s">
        <v>14</v>
      </c>
      <c r="BR12" s="179"/>
      <c r="BS12" s="179"/>
      <c r="BT12" s="179"/>
      <c r="BU12" s="179"/>
      <c r="BV12" s="179"/>
      <c r="BW12" s="180"/>
      <c r="BX12" s="181" t="s">
        <v>15</v>
      </c>
      <c r="BY12" s="179"/>
      <c r="BZ12" s="179"/>
      <c r="CA12" s="179"/>
      <c r="CB12" s="179"/>
      <c r="CC12" s="179"/>
      <c r="CD12" s="183"/>
      <c r="CE12" s="181" t="s">
        <v>16</v>
      </c>
      <c r="CF12" s="179"/>
      <c r="CG12" s="179"/>
      <c r="CH12" s="179"/>
      <c r="CI12" s="179"/>
      <c r="CJ12" s="179"/>
      <c r="CK12" s="184"/>
    </row>
    <row r="13" spans="1:89" ht="15" customHeight="1" x14ac:dyDescent="0.15">
      <c r="C13" s="5"/>
      <c r="D13" s="179"/>
      <c r="E13" s="179"/>
      <c r="F13" s="179" t="s">
        <v>17</v>
      </c>
      <c r="G13" s="179" t="s">
        <v>18</v>
      </c>
      <c r="H13" s="179"/>
      <c r="I13" s="179"/>
      <c r="J13" s="179"/>
      <c r="K13" s="179"/>
      <c r="L13" s="183"/>
      <c r="M13" s="204" t="s">
        <v>17</v>
      </c>
      <c r="N13" s="179" t="s">
        <v>18</v>
      </c>
      <c r="O13" s="179"/>
      <c r="P13" s="179"/>
      <c r="Q13" s="179"/>
      <c r="R13" s="179"/>
      <c r="S13" s="206"/>
      <c r="T13" s="207" t="s">
        <v>17</v>
      </c>
      <c r="U13" s="179" t="s">
        <v>18</v>
      </c>
      <c r="V13" s="179"/>
      <c r="W13" s="179"/>
      <c r="X13" s="179"/>
      <c r="Y13" s="179"/>
      <c r="Z13" s="209"/>
      <c r="AA13" s="210" t="s">
        <v>17</v>
      </c>
      <c r="AB13" s="179" t="s">
        <v>18</v>
      </c>
      <c r="AC13" s="179"/>
      <c r="AD13" s="179"/>
      <c r="AE13" s="179"/>
      <c r="AF13" s="179"/>
      <c r="AG13" s="187"/>
      <c r="AH13" s="188" t="s">
        <v>17</v>
      </c>
      <c r="AI13" s="179" t="s">
        <v>18</v>
      </c>
      <c r="AJ13" s="179"/>
      <c r="AK13" s="179"/>
      <c r="AL13" s="179"/>
      <c r="AM13" s="179"/>
      <c r="AN13" s="190"/>
      <c r="AO13" s="191" t="s">
        <v>17</v>
      </c>
      <c r="AP13" s="179" t="s">
        <v>18</v>
      </c>
      <c r="AQ13" s="179"/>
      <c r="AR13" s="179"/>
      <c r="AS13" s="179"/>
      <c r="AT13" s="179"/>
      <c r="AU13" s="193"/>
      <c r="AV13" s="194" t="s">
        <v>17</v>
      </c>
      <c r="AW13" s="179" t="s">
        <v>18</v>
      </c>
      <c r="AX13" s="179"/>
      <c r="AY13" s="179"/>
      <c r="AZ13" s="179"/>
      <c r="BA13" s="179"/>
      <c r="BB13" s="196"/>
      <c r="BC13" s="197" t="s">
        <v>17</v>
      </c>
      <c r="BD13" s="179" t="s">
        <v>18</v>
      </c>
      <c r="BE13" s="179"/>
      <c r="BF13" s="179"/>
      <c r="BG13" s="179"/>
      <c r="BH13" s="179"/>
      <c r="BI13" s="199"/>
      <c r="BJ13" s="200" t="s">
        <v>17</v>
      </c>
      <c r="BK13" s="179" t="s">
        <v>18</v>
      </c>
      <c r="BL13" s="179"/>
      <c r="BM13" s="179"/>
      <c r="BN13" s="179"/>
      <c r="BO13" s="179"/>
      <c r="BP13" s="202"/>
      <c r="BQ13" s="185" t="s">
        <v>17</v>
      </c>
      <c r="BR13" s="179" t="s">
        <v>18</v>
      </c>
      <c r="BS13" s="179"/>
      <c r="BT13" s="179"/>
      <c r="BU13" s="179"/>
      <c r="BV13" s="179"/>
      <c r="BW13" s="180"/>
      <c r="BX13" s="181" t="s">
        <v>17</v>
      </c>
      <c r="BY13" s="179" t="s">
        <v>18</v>
      </c>
      <c r="BZ13" s="179"/>
      <c r="CA13" s="179"/>
      <c r="CB13" s="179"/>
      <c r="CC13" s="179"/>
      <c r="CD13" s="183"/>
      <c r="CE13" s="181" t="s">
        <v>17</v>
      </c>
      <c r="CF13" s="179" t="s">
        <v>18</v>
      </c>
      <c r="CG13" s="179"/>
      <c r="CH13" s="179"/>
      <c r="CI13" s="179"/>
      <c r="CJ13" s="179"/>
      <c r="CK13" s="184"/>
    </row>
    <row r="14" spans="1:89" ht="15" customHeight="1" x14ac:dyDescent="0.15">
      <c r="C14" s="5"/>
      <c r="D14" s="179"/>
      <c r="E14" s="179"/>
      <c r="F14" s="203"/>
      <c r="G14" s="169" t="s">
        <v>19</v>
      </c>
      <c r="H14" s="169" t="s">
        <v>20</v>
      </c>
      <c r="I14" s="169" t="s">
        <v>21</v>
      </c>
      <c r="J14" s="169" t="s">
        <v>22</v>
      </c>
      <c r="K14" s="169" t="s">
        <v>23</v>
      </c>
      <c r="L14" s="17" t="s">
        <v>24</v>
      </c>
      <c r="M14" s="205"/>
      <c r="N14" s="169" t="s">
        <v>19</v>
      </c>
      <c r="O14" s="169" t="s">
        <v>20</v>
      </c>
      <c r="P14" s="169" t="s">
        <v>21</v>
      </c>
      <c r="Q14" s="169" t="s">
        <v>22</v>
      </c>
      <c r="R14" s="169" t="s">
        <v>23</v>
      </c>
      <c r="S14" s="18" t="s">
        <v>24</v>
      </c>
      <c r="T14" s="208"/>
      <c r="U14" s="169" t="s">
        <v>19</v>
      </c>
      <c r="V14" s="169" t="s">
        <v>20</v>
      </c>
      <c r="W14" s="169" t="s">
        <v>21</v>
      </c>
      <c r="X14" s="169" t="s">
        <v>22</v>
      </c>
      <c r="Y14" s="169" t="s">
        <v>23</v>
      </c>
      <c r="Z14" s="19" t="s">
        <v>24</v>
      </c>
      <c r="AA14" s="211"/>
      <c r="AB14" s="169" t="s">
        <v>19</v>
      </c>
      <c r="AC14" s="169" t="s">
        <v>20</v>
      </c>
      <c r="AD14" s="169" t="s">
        <v>21</v>
      </c>
      <c r="AE14" s="169" t="s">
        <v>22</v>
      </c>
      <c r="AF14" s="169" t="s">
        <v>23</v>
      </c>
      <c r="AG14" s="20" t="s">
        <v>24</v>
      </c>
      <c r="AH14" s="189"/>
      <c r="AI14" s="169" t="s">
        <v>19</v>
      </c>
      <c r="AJ14" s="169" t="s">
        <v>20</v>
      </c>
      <c r="AK14" s="169" t="s">
        <v>21</v>
      </c>
      <c r="AL14" s="169" t="s">
        <v>22</v>
      </c>
      <c r="AM14" s="169" t="s">
        <v>23</v>
      </c>
      <c r="AN14" s="21" t="s">
        <v>24</v>
      </c>
      <c r="AO14" s="192"/>
      <c r="AP14" s="169" t="s">
        <v>19</v>
      </c>
      <c r="AQ14" s="169" t="s">
        <v>20</v>
      </c>
      <c r="AR14" s="169" t="s">
        <v>21</v>
      </c>
      <c r="AS14" s="169" t="s">
        <v>22</v>
      </c>
      <c r="AT14" s="169" t="s">
        <v>23</v>
      </c>
      <c r="AU14" s="22" t="s">
        <v>24</v>
      </c>
      <c r="AV14" s="195"/>
      <c r="AW14" s="169" t="s">
        <v>19</v>
      </c>
      <c r="AX14" s="169" t="s">
        <v>20</v>
      </c>
      <c r="AY14" s="169" t="s">
        <v>21</v>
      </c>
      <c r="AZ14" s="169" t="s">
        <v>22</v>
      </c>
      <c r="BA14" s="169" t="s">
        <v>23</v>
      </c>
      <c r="BB14" s="23" t="s">
        <v>24</v>
      </c>
      <c r="BC14" s="198"/>
      <c r="BD14" s="169" t="s">
        <v>19</v>
      </c>
      <c r="BE14" s="169" t="s">
        <v>20</v>
      </c>
      <c r="BF14" s="169" t="s">
        <v>21</v>
      </c>
      <c r="BG14" s="169" t="s">
        <v>22</v>
      </c>
      <c r="BH14" s="169" t="s">
        <v>23</v>
      </c>
      <c r="BI14" s="24" t="s">
        <v>24</v>
      </c>
      <c r="BJ14" s="201"/>
      <c r="BK14" s="169" t="s">
        <v>19</v>
      </c>
      <c r="BL14" s="169" t="s">
        <v>20</v>
      </c>
      <c r="BM14" s="169" t="s">
        <v>21</v>
      </c>
      <c r="BN14" s="169" t="s">
        <v>22</v>
      </c>
      <c r="BO14" s="169" t="s">
        <v>23</v>
      </c>
      <c r="BP14" s="25" t="s">
        <v>24</v>
      </c>
      <c r="BQ14" s="186"/>
      <c r="BR14" s="169" t="s">
        <v>19</v>
      </c>
      <c r="BS14" s="169" t="s">
        <v>20</v>
      </c>
      <c r="BT14" s="169" t="s">
        <v>21</v>
      </c>
      <c r="BU14" s="169" t="s">
        <v>22</v>
      </c>
      <c r="BV14" s="169" t="s">
        <v>23</v>
      </c>
      <c r="BW14" s="26" t="s">
        <v>24</v>
      </c>
      <c r="BX14" s="182"/>
      <c r="BY14" s="169" t="s">
        <v>19</v>
      </c>
      <c r="BZ14" s="169" t="s">
        <v>20</v>
      </c>
      <c r="CA14" s="169" t="s">
        <v>21</v>
      </c>
      <c r="CB14" s="169" t="s">
        <v>22</v>
      </c>
      <c r="CC14" s="169" t="s">
        <v>23</v>
      </c>
      <c r="CD14" s="17" t="s">
        <v>24</v>
      </c>
      <c r="CE14" s="181"/>
      <c r="CF14" s="167" t="s">
        <v>19</v>
      </c>
      <c r="CG14" s="167" t="s">
        <v>20</v>
      </c>
      <c r="CH14" s="167" t="s">
        <v>21</v>
      </c>
      <c r="CI14" s="167" t="s">
        <v>22</v>
      </c>
      <c r="CJ14" s="167" t="s">
        <v>23</v>
      </c>
      <c r="CK14" s="168" t="s">
        <v>24</v>
      </c>
    </row>
    <row r="15" spans="1:89" ht="12" customHeight="1" x14ac:dyDescent="0.15"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30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v>25</v>
      </c>
      <c r="AC15" s="29">
        <v>26</v>
      </c>
      <c r="AD15" s="29">
        <v>27</v>
      </c>
      <c r="AE15" s="29">
        <v>28</v>
      </c>
      <c r="AF15" s="29">
        <v>29</v>
      </c>
      <c r="AG15" s="29">
        <v>30</v>
      </c>
      <c r="AH15" s="29">
        <v>31</v>
      </c>
      <c r="AI15" s="29">
        <v>32</v>
      </c>
      <c r="AJ15" s="29">
        <v>33</v>
      </c>
      <c r="AK15" s="29">
        <v>34</v>
      </c>
      <c r="AL15" s="29">
        <v>35</v>
      </c>
      <c r="AM15" s="29">
        <v>36</v>
      </c>
      <c r="AN15" s="29">
        <v>37</v>
      </c>
      <c r="AO15" s="29">
        <v>38</v>
      </c>
      <c r="AP15" s="29">
        <v>39</v>
      </c>
      <c r="AQ15" s="29">
        <v>40</v>
      </c>
      <c r="AR15" s="29">
        <v>41</v>
      </c>
      <c r="AS15" s="29">
        <v>42</v>
      </c>
      <c r="AT15" s="29">
        <v>43</v>
      </c>
      <c r="AU15" s="29">
        <v>44</v>
      </c>
      <c r="AV15" s="29">
        <v>45</v>
      </c>
      <c r="AW15" s="29">
        <v>46</v>
      </c>
      <c r="AX15" s="29">
        <v>47</v>
      </c>
      <c r="AY15" s="29">
        <v>48</v>
      </c>
      <c r="AZ15" s="29">
        <v>49</v>
      </c>
      <c r="BA15" s="29">
        <v>50</v>
      </c>
      <c r="BB15" s="29">
        <v>51</v>
      </c>
      <c r="BC15" s="29">
        <v>52</v>
      </c>
      <c r="BD15" s="29">
        <v>53</v>
      </c>
      <c r="BE15" s="29">
        <v>54</v>
      </c>
      <c r="BF15" s="29">
        <v>55</v>
      </c>
      <c r="BG15" s="29">
        <v>56</v>
      </c>
      <c r="BH15" s="29">
        <v>57</v>
      </c>
      <c r="BI15" s="29">
        <v>58</v>
      </c>
      <c r="BJ15" s="29">
        <v>59</v>
      </c>
      <c r="BK15" s="29">
        <v>60</v>
      </c>
      <c r="BL15" s="29">
        <v>61</v>
      </c>
      <c r="BM15" s="29">
        <v>62</v>
      </c>
      <c r="BN15" s="29">
        <v>63</v>
      </c>
      <c r="BO15" s="29">
        <v>64</v>
      </c>
      <c r="BP15" s="29">
        <v>65</v>
      </c>
      <c r="BQ15" s="29">
        <v>66</v>
      </c>
      <c r="BR15" s="29">
        <v>67</v>
      </c>
      <c r="BS15" s="29">
        <v>68</v>
      </c>
      <c r="BT15" s="29">
        <v>69</v>
      </c>
      <c r="BU15" s="29">
        <v>70</v>
      </c>
      <c r="BV15" s="29">
        <v>71</v>
      </c>
      <c r="BW15" s="29">
        <v>72</v>
      </c>
      <c r="BX15" s="29">
        <v>73</v>
      </c>
      <c r="BY15" s="29">
        <v>74</v>
      </c>
      <c r="BZ15" s="29">
        <v>75</v>
      </c>
      <c r="CA15" s="29">
        <v>76</v>
      </c>
      <c r="CB15" s="29">
        <v>77</v>
      </c>
      <c r="CC15" s="29">
        <v>78</v>
      </c>
      <c r="CD15" s="29">
        <v>79</v>
      </c>
      <c r="CE15" s="29">
        <v>80</v>
      </c>
      <c r="CF15" s="29">
        <v>81</v>
      </c>
      <c r="CG15" s="29">
        <v>82</v>
      </c>
      <c r="CH15" s="29">
        <v>83</v>
      </c>
      <c r="CI15" s="29">
        <v>84</v>
      </c>
      <c r="CJ15" s="29">
        <v>85</v>
      </c>
      <c r="CK15" s="29">
        <v>86</v>
      </c>
    </row>
    <row r="16" spans="1:89" ht="33.75" x14ac:dyDescent="0.15">
      <c r="C16" s="5"/>
      <c r="D16" s="31" t="s">
        <v>25</v>
      </c>
      <c r="E16" s="167">
        <v>100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3">
        <v>0</v>
      </c>
      <c r="M16" s="34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5">
        <v>0</v>
      </c>
      <c r="T16" s="36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7">
        <v>0</v>
      </c>
      <c r="AA16" s="38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9">
        <v>0</v>
      </c>
      <c r="AH16" s="40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41">
        <v>0</v>
      </c>
      <c r="AO16" s="42">
        <v>0</v>
      </c>
      <c r="AP16" s="32">
        <v>0</v>
      </c>
      <c r="AQ16" s="32">
        <v>0</v>
      </c>
      <c r="AR16" s="32">
        <v>0</v>
      </c>
      <c r="AS16" s="32">
        <v>0</v>
      </c>
      <c r="AT16" s="32">
        <v>0</v>
      </c>
      <c r="AU16" s="43">
        <v>0</v>
      </c>
      <c r="AV16" s="44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45">
        <v>0</v>
      </c>
      <c r="BC16" s="46">
        <v>0</v>
      </c>
      <c r="BD16" s="32">
        <v>0</v>
      </c>
      <c r="BE16" s="32">
        <v>0</v>
      </c>
      <c r="BF16" s="32">
        <v>0</v>
      </c>
      <c r="BG16" s="32">
        <v>0</v>
      </c>
      <c r="BH16" s="32">
        <v>0</v>
      </c>
      <c r="BI16" s="47">
        <v>0</v>
      </c>
      <c r="BJ16" s="48">
        <v>0</v>
      </c>
      <c r="BK16" s="32">
        <v>0</v>
      </c>
      <c r="BL16" s="32">
        <v>0</v>
      </c>
      <c r="BM16" s="32">
        <v>0</v>
      </c>
      <c r="BN16" s="32">
        <v>0</v>
      </c>
      <c r="BO16" s="32">
        <v>0</v>
      </c>
      <c r="BP16" s="49">
        <v>0</v>
      </c>
      <c r="BQ16" s="50">
        <v>0</v>
      </c>
      <c r="BR16" s="32">
        <v>0</v>
      </c>
      <c r="BS16" s="32">
        <v>0</v>
      </c>
      <c r="BT16" s="32">
        <v>0</v>
      </c>
      <c r="BU16" s="32">
        <v>0</v>
      </c>
      <c r="BV16" s="32">
        <v>0</v>
      </c>
      <c r="BW16" s="51">
        <v>0</v>
      </c>
      <c r="BX16" s="52">
        <v>0</v>
      </c>
      <c r="BY16" s="32">
        <v>0</v>
      </c>
      <c r="BZ16" s="32">
        <v>0</v>
      </c>
      <c r="CA16" s="32">
        <v>0</v>
      </c>
      <c r="CB16" s="32">
        <v>0</v>
      </c>
      <c r="CC16" s="32">
        <v>0</v>
      </c>
      <c r="CD16" s="33">
        <v>0</v>
      </c>
      <c r="CE16" s="52">
        <v>0</v>
      </c>
      <c r="CF16" s="32">
        <v>0</v>
      </c>
      <c r="CG16" s="32">
        <v>0</v>
      </c>
      <c r="CH16" s="32">
        <v>0</v>
      </c>
      <c r="CI16" s="32">
        <v>0</v>
      </c>
      <c r="CJ16" s="32">
        <v>0</v>
      </c>
      <c r="CK16" s="53">
        <v>0</v>
      </c>
    </row>
    <row r="17" spans="3:89" ht="22.5" x14ac:dyDescent="0.15">
      <c r="C17" s="5"/>
      <c r="D17" s="31" t="s">
        <v>26</v>
      </c>
      <c r="E17" s="167">
        <v>111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3">
        <v>0</v>
      </c>
      <c r="M17" s="34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5">
        <v>0</v>
      </c>
      <c r="T17" s="36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7">
        <v>0</v>
      </c>
      <c r="AA17" s="38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9">
        <v>0</v>
      </c>
      <c r="AH17" s="40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41">
        <v>0</v>
      </c>
      <c r="AO17" s="4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43">
        <v>0</v>
      </c>
      <c r="AV17" s="44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45">
        <v>0</v>
      </c>
      <c r="BC17" s="46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47">
        <v>0</v>
      </c>
      <c r="BJ17" s="48">
        <v>0</v>
      </c>
      <c r="BK17" s="32">
        <v>0</v>
      </c>
      <c r="BL17" s="32">
        <v>0</v>
      </c>
      <c r="BM17" s="32">
        <v>0</v>
      </c>
      <c r="BN17" s="32">
        <v>0</v>
      </c>
      <c r="BO17" s="32">
        <v>0</v>
      </c>
      <c r="BP17" s="49">
        <v>0</v>
      </c>
      <c r="BQ17" s="50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51">
        <v>0</v>
      </c>
      <c r="BX17" s="5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3">
        <v>0</v>
      </c>
      <c r="CE17" s="52">
        <v>0</v>
      </c>
      <c r="CF17" s="32">
        <v>0</v>
      </c>
      <c r="CG17" s="32">
        <v>0</v>
      </c>
      <c r="CH17" s="32">
        <v>0</v>
      </c>
      <c r="CI17" s="32">
        <v>0</v>
      </c>
      <c r="CJ17" s="32">
        <v>0</v>
      </c>
      <c r="CK17" s="53">
        <v>0</v>
      </c>
    </row>
    <row r="18" spans="3:89" ht="22.5" x14ac:dyDescent="0.15">
      <c r="C18" s="5"/>
      <c r="D18" s="31" t="s">
        <v>27</v>
      </c>
      <c r="E18" s="167">
        <v>121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3">
        <v>0</v>
      </c>
      <c r="M18" s="34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5">
        <v>0</v>
      </c>
      <c r="T18" s="36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7">
        <v>0</v>
      </c>
      <c r="AA18" s="38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9">
        <v>0</v>
      </c>
      <c r="AH18" s="40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41">
        <v>0</v>
      </c>
      <c r="AO18" s="4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43">
        <v>0</v>
      </c>
      <c r="AV18" s="44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45">
        <v>0</v>
      </c>
      <c r="BC18" s="46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47">
        <v>0</v>
      </c>
      <c r="BJ18" s="48">
        <v>0</v>
      </c>
      <c r="BK18" s="32">
        <v>0</v>
      </c>
      <c r="BL18" s="32">
        <v>0</v>
      </c>
      <c r="BM18" s="32">
        <v>0</v>
      </c>
      <c r="BN18" s="32">
        <v>0</v>
      </c>
      <c r="BO18" s="32">
        <v>0</v>
      </c>
      <c r="BP18" s="49">
        <v>0</v>
      </c>
      <c r="BQ18" s="50">
        <v>0</v>
      </c>
      <c r="BR18" s="32">
        <v>0</v>
      </c>
      <c r="BS18" s="32">
        <v>0</v>
      </c>
      <c r="BT18" s="32">
        <v>0</v>
      </c>
      <c r="BU18" s="32">
        <v>0</v>
      </c>
      <c r="BV18" s="32">
        <v>0</v>
      </c>
      <c r="BW18" s="51">
        <v>0</v>
      </c>
      <c r="BX18" s="52">
        <v>0</v>
      </c>
      <c r="BY18" s="32">
        <v>0</v>
      </c>
      <c r="BZ18" s="32">
        <v>0</v>
      </c>
      <c r="CA18" s="32">
        <v>0</v>
      </c>
      <c r="CB18" s="32">
        <v>0</v>
      </c>
      <c r="CC18" s="32">
        <v>0</v>
      </c>
      <c r="CD18" s="33">
        <v>0</v>
      </c>
      <c r="CE18" s="52">
        <v>0</v>
      </c>
      <c r="CF18" s="32">
        <v>0</v>
      </c>
      <c r="CG18" s="32">
        <v>0</v>
      </c>
      <c r="CH18" s="32">
        <v>0</v>
      </c>
      <c r="CI18" s="32">
        <v>0</v>
      </c>
      <c r="CJ18" s="32">
        <v>0</v>
      </c>
      <c r="CK18" s="53">
        <v>0</v>
      </c>
    </row>
    <row r="19" spans="3:89" ht="15" customHeight="1" x14ac:dyDescent="0.15">
      <c r="C19" s="5"/>
      <c r="D19" s="31" t="s">
        <v>28</v>
      </c>
      <c r="E19" s="167">
        <v>131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3">
        <v>0</v>
      </c>
      <c r="M19" s="34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5">
        <v>0</v>
      </c>
      <c r="T19" s="36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7">
        <v>0</v>
      </c>
      <c r="AA19" s="38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9">
        <v>0</v>
      </c>
      <c r="AH19" s="40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41">
        <v>0</v>
      </c>
      <c r="AO19" s="42">
        <v>0</v>
      </c>
      <c r="AP19" s="32">
        <v>0</v>
      </c>
      <c r="AQ19" s="32">
        <v>0</v>
      </c>
      <c r="AR19" s="32">
        <v>0</v>
      </c>
      <c r="AS19" s="32">
        <v>0</v>
      </c>
      <c r="AT19" s="32">
        <v>0</v>
      </c>
      <c r="AU19" s="43">
        <v>0</v>
      </c>
      <c r="AV19" s="44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45">
        <v>0</v>
      </c>
      <c r="BC19" s="46">
        <v>0</v>
      </c>
      <c r="BD19" s="32">
        <v>0</v>
      </c>
      <c r="BE19" s="32">
        <v>0</v>
      </c>
      <c r="BF19" s="32">
        <v>0</v>
      </c>
      <c r="BG19" s="32">
        <v>0</v>
      </c>
      <c r="BH19" s="32">
        <v>0</v>
      </c>
      <c r="BI19" s="47">
        <v>0</v>
      </c>
      <c r="BJ19" s="48">
        <v>0</v>
      </c>
      <c r="BK19" s="32">
        <v>0</v>
      </c>
      <c r="BL19" s="32">
        <v>0</v>
      </c>
      <c r="BM19" s="32">
        <v>0</v>
      </c>
      <c r="BN19" s="32">
        <v>0</v>
      </c>
      <c r="BO19" s="32">
        <v>0</v>
      </c>
      <c r="BP19" s="49">
        <v>0</v>
      </c>
      <c r="BQ19" s="50">
        <v>0</v>
      </c>
      <c r="BR19" s="32">
        <v>0</v>
      </c>
      <c r="BS19" s="32">
        <v>0</v>
      </c>
      <c r="BT19" s="32">
        <v>0</v>
      </c>
      <c r="BU19" s="32">
        <v>0</v>
      </c>
      <c r="BV19" s="32">
        <v>0</v>
      </c>
      <c r="BW19" s="51">
        <v>0</v>
      </c>
      <c r="BX19" s="52">
        <v>0</v>
      </c>
      <c r="BY19" s="32">
        <v>0</v>
      </c>
      <c r="BZ19" s="32">
        <v>0</v>
      </c>
      <c r="CA19" s="32">
        <v>0</v>
      </c>
      <c r="CB19" s="32">
        <v>0</v>
      </c>
      <c r="CC19" s="32">
        <v>0</v>
      </c>
      <c r="CD19" s="33">
        <v>0</v>
      </c>
      <c r="CE19" s="52">
        <v>0</v>
      </c>
      <c r="CF19" s="32">
        <v>0</v>
      </c>
      <c r="CG19" s="32">
        <v>0</v>
      </c>
      <c r="CH19" s="32">
        <v>0</v>
      </c>
      <c r="CI19" s="32">
        <v>0</v>
      </c>
      <c r="CJ19" s="32">
        <v>0</v>
      </c>
      <c r="CK19" s="53">
        <v>0</v>
      </c>
    </row>
    <row r="20" spans="3:89" ht="15" customHeight="1" x14ac:dyDescent="0.15">
      <c r="C20" s="5"/>
      <c r="D20" s="31" t="s">
        <v>29</v>
      </c>
      <c r="E20" s="167">
        <v>141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3">
        <v>0</v>
      </c>
      <c r="M20" s="34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5">
        <v>0</v>
      </c>
      <c r="T20" s="36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7">
        <v>0</v>
      </c>
      <c r="AA20" s="38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9">
        <v>0</v>
      </c>
      <c r="AH20" s="40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41">
        <v>0</v>
      </c>
      <c r="AO20" s="42">
        <v>0</v>
      </c>
      <c r="AP20" s="32">
        <v>0</v>
      </c>
      <c r="AQ20" s="32">
        <v>0</v>
      </c>
      <c r="AR20" s="32">
        <v>0</v>
      </c>
      <c r="AS20" s="32">
        <v>0</v>
      </c>
      <c r="AT20" s="32">
        <v>0</v>
      </c>
      <c r="AU20" s="43">
        <v>0</v>
      </c>
      <c r="AV20" s="44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45">
        <v>0</v>
      </c>
      <c r="BC20" s="46">
        <v>0</v>
      </c>
      <c r="BD20" s="32">
        <v>0</v>
      </c>
      <c r="BE20" s="32">
        <v>0</v>
      </c>
      <c r="BF20" s="32">
        <v>0</v>
      </c>
      <c r="BG20" s="32">
        <v>0</v>
      </c>
      <c r="BH20" s="32">
        <v>0</v>
      </c>
      <c r="BI20" s="47">
        <v>0</v>
      </c>
      <c r="BJ20" s="48">
        <v>0</v>
      </c>
      <c r="BK20" s="32">
        <v>0</v>
      </c>
      <c r="BL20" s="32">
        <v>0</v>
      </c>
      <c r="BM20" s="32">
        <v>0</v>
      </c>
      <c r="BN20" s="32">
        <v>0</v>
      </c>
      <c r="BO20" s="32">
        <v>0</v>
      </c>
      <c r="BP20" s="49">
        <v>0</v>
      </c>
      <c r="BQ20" s="50">
        <v>0</v>
      </c>
      <c r="BR20" s="32">
        <v>0</v>
      </c>
      <c r="BS20" s="32">
        <v>0</v>
      </c>
      <c r="BT20" s="32">
        <v>0</v>
      </c>
      <c r="BU20" s="32">
        <v>0</v>
      </c>
      <c r="BV20" s="32">
        <v>0</v>
      </c>
      <c r="BW20" s="51">
        <v>0</v>
      </c>
      <c r="BX20" s="52">
        <v>0</v>
      </c>
      <c r="BY20" s="32">
        <v>0</v>
      </c>
      <c r="BZ20" s="32">
        <v>0</v>
      </c>
      <c r="CA20" s="32">
        <v>0</v>
      </c>
      <c r="CB20" s="32">
        <v>0</v>
      </c>
      <c r="CC20" s="32">
        <v>0</v>
      </c>
      <c r="CD20" s="33">
        <v>0</v>
      </c>
      <c r="CE20" s="52">
        <v>0</v>
      </c>
      <c r="CF20" s="32">
        <v>0</v>
      </c>
      <c r="CG20" s="32">
        <v>0</v>
      </c>
      <c r="CH20" s="32">
        <v>0</v>
      </c>
      <c r="CI20" s="32">
        <v>0</v>
      </c>
      <c r="CJ20" s="32">
        <v>0</v>
      </c>
      <c r="CK20" s="53">
        <v>0</v>
      </c>
    </row>
    <row r="21" spans="3:89" ht="15" customHeight="1" x14ac:dyDescent="0.15">
      <c r="C21" s="5"/>
      <c r="D21" s="31" t="s">
        <v>30</v>
      </c>
      <c r="E21" s="167">
        <v>151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3">
        <v>0</v>
      </c>
      <c r="M21" s="34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5">
        <v>0</v>
      </c>
      <c r="T21" s="36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7">
        <v>0</v>
      </c>
      <c r="AA21" s="38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9">
        <v>0</v>
      </c>
      <c r="AH21" s="40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41">
        <v>0</v>
      </c>
      <c r="AO21" s="4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43">
        <v>0</v>
      </c>
      <c r="AV21" s="44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45">
        <v>0</v>
      </c>
      <c r="BC21" s="46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47">
        <v>0</v>
      </c>
      <c r="BJ21" s="48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49">
        <v>0</v>
      </c>
      <c r="BQ21" s="50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51">
        <v>0</v>
      </c>
      <c r="BX21" s="52">
        <v>0</v>
      </c>
      <c r="BY21" s="32">
        <v>0</v>
      </c>
      <c r="BZ21" s="32">
        <v>0</v>
      </c>
      <c r="CA21" s="32">
        <v>0</v>
      </c>
      <c r="CB21" s="32">
        <v>0</v>
      </c>
      <c r="CC21" s="32">
        <v>0</v>
      </c>
      <c r="CD21" s="33">
        <v>0</v>
      </c>
      <c r="CE21" s="52">
        <v>0</v>
      </c>
      <c r="CF21" s="32">
        <v>0</v>
      </c>
      <c r="CG21" s="32">
        <v>0</v>
      </c>
      <c r="CH21" s="32">
        <v>0</v>
      </c>
      <c r="CI21" s="32">
        <v>0</v>
      </c>
      <c r="CJ21" s="32">
        <v>0</v>
      </c>
      <c r="CK21" s="53">
        <v>0</v>
      </c>
    </row>
    <row r="22" spans="3:89" ht="15" customHeight="1" x14ac:dyDescent="0.15">
      <c r="C22" s="5"/>
      <c r="D22" s="31" t="s">
        <v>31</v>
      </c>
      <c r="E22" s="167">
        <v>161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3">
        <v>0</v>
      </c>
      <c r="M22" s="34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5">
        <v>0</v>
      </c>
      <c r="T22" s="36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7">
        <v>0</v>
      </c>
      <c r="AA22" s="38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9">
        <v>0</v>
      </c>
      <c r="AH22" s="40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41">
        <v>0</v>
      </c>
      <c r="AO22" s="4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43">
        <v>0</v>
      </c>
      <c r="AV22" s="44">
        <v>0</v>
      </c>
      <c r="AW22" s="32">
        <v>0</v>
      </c>
      <c r="AX22" s="32">
        <v>0</v>
      </c>
      <c r="AY22" s="32">
        <v>0</v>
      </c>
      <c r="AZ22" s="32">
        <v>0</v>
      </c>
      <c r="BA22" s="32">
        <v>0</v>
      </c>
      <c r="BB22" s="45">
        <v>0</v>
      </c>
      <c r="BC22" s="46">
        <v>0</v>
      </c>
      <c r="BD22" s="32">
        <v>0</v>
      </c>
      <c r="BE22" s="32">
        <v>0</v>
      </c>
      <c r="BF22" s="32">
        <v>0</v>
      </c>
      <c r="BG22" s="32">
        <v>0</v>
      </c>
      <c r="BH22" s="32">
        <v>0</v>
      </c>
      <c r="BI22" s="47">
        <v>0</v>
      </c>
      <c r="BJ22" s="48">
        <v>0</v>
      </c>
      <c r="BK22" s="32">
        <v>0</v>
      </c>
      <c r="BL22" s="32">
        <v>0</v>
      </c>
      <c r="BM22" s="32">
        <v>0</v>
      </c>
      <c r="BN22" s="32">
        <v>0</v>
      </c>
      <c r="BO22" s="32">
        <v>0</v>
      </c>
      <c r="BP22" s="49">
        <v>0</v>
      </c>
      <c r="BQ22" s="50">
        <v>0</v>
      </c>
      <c r="BR22" s="32">
        <v>0</v>
      </c>
      <c r="BS22" s="32">
        <v>0</v>
      </c>
      <c r="BT22" s="32">
        <v>0</v>
      </c>
      <c r="BU22" s="32">
        <v>0</v>
      </c>
      <c r="BV22" s="32">
        <v>0</v>
      </c>
      <c r="BW22" s="51">
        <v>0</v>
      </c>
      <c r="BX22" s="5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0</v>
      </c>
      <c r="CD22" s="33">
        <v>0</v>
      </c>
      <c r="CE22" s="52">
        <v>0</v>
      </c>
      <c r="CF22" s="32">
        <v>0</v>
      </c>
      <c r="CG22" s="32">
        <v>0</v>
      </c>
      <c r="CH22" s="32">
        <v>0</v>
      </c>
      <c r="CI22" s="32">
        <v>0</v>
      </c>
      <c r="CJ22" s="32">
        <v>0</v>
      </c>
      <c r="CK22" s="53">
        <v>0</v>
      </c>
    </row>
    <row r="23" spans="3:89" ht="15" customHeight="1" x14ac:dyDescent="0.15">
      <c r="C23" s="5"/>
      <c r="D23" s="31" t="s">
        <v>32</v>
      </c>
      <c r="E23" s="167">
        <v>171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3">
        <v>0</v>
      </c>
      <c r="M23" s="34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5">
        <v>0</v>
      </c>
      <c r="T23" s="36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7">
        <v>0</v>
      </c>
      <c r="AA23" s="38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9">
        <v>0</v>
      </c>
      <c r="AH23" s="40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41">
        <v>0</v>
      </c>
      <c r="AO23" s="42">
        <v>0</v>
      </c>
      <c r="AP23" s="32">
        <v>0</v>
      </c>
      <c r="AQ23" s="32">
        <v>0</v>
      </c>
      <c r="AR23" s="32">
        <v>0</v>
      </c>
      <c r="AS23" s="32">
        <v>0</v>
      </c>
      <c r="AT23" s="32">
        <v>0</v>
      </c>
      <c r="AU23" s="43">
        <v>0</v>
      </c>
      <c r="AV23" s="44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0</v>
      </c>
      <c r="BB23" s="45">
        <v>0</v>
      </c>
      <c r="BC23" s="46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47">
        <v>0</v>
      </c>
      <c r="BJ23" s="48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49">
        <v>0</v>
      </c>
      <c r="BQ23" s="50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51">
        <v>0</v>
      </c>
      <c r="BX23" s="5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3">
        <v>0</v>
      </c>
      <c r="CE23" s="5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53">
        <v>0</v>
      </c>
    </row>
    <row r="24" spans="3:89" ht="33.75" x14ac:dyDescent="0.15">
      <c r="C24" s="5"/>
      <c r="D24" s="31" t="s">
        <v>33</v>
      </c>
      <c r="E24" s="167">
        <v>200</v>
      </c>
      <c r="F24" s="54">
        <f>SUM(F25:F31)</f>
        <v>0</v>
      </c>
      <c r="G24" s="54">
        <f>SUM(G25:G31)</f>
        <v>0</v>
      </c>
      <c r="H24" s="54">
        <f>SUM(H25:H31)</f>
        <v>0</v>
      </c>
      <c r="I24" s="54">
        <f>SUM(I25:I31)</f>
        <v>0</v>
      </c>
      <c r="J24" s="54">
        <f>SUM(J25:J31)</f>
        <v>0</v>
      </c>
      <c r="K24" s="54">
        <v>0</v>
      </c>
      <c r="L24" s="55">
        <v>0</v>
      </c>
      <c r="M24" s="56">
        <f>SUM(M25:M31)</f>
        <v>0</v>
      </c>
      <c r="N24" s="56">
        <f>SUM(N25:N31)</f>
        <v>0</v>
      </c>
      <c r="O24" s="56">
        <f>SUM(O25:O31)</f>
        <v>0</v>
      </c>
      <c r="P24" s="56">
        <f>SUM(P25:P31)</f>
        <v>0</v>
      </c>
      <c r="Q24" s="56">
        <f>SUM(Q25:Q31)</f>
        <v>0</v>
      </c>
      <c r="R24" s="54">
        <v>0</v>
      </c>
      <c r="S24" s="57">
        <v>0</v>
      </c>
      <c r="T24" s="58">
        <f>SUM(T25:T31)</f>
        <v>0</v>
      </c>
      <c r="U24" s="58">
        <f>SUM(U25:U31)</f>
        <v>0</v>
      </c>
      <c r="V24" s="58">
        <f>SUM(V25:V31)</f>
        <v>0</v>
      </c>
      <c r="W24" s="58">
        <f>SUM(W25:W31)</f>
        <v>0</v>
      </c>
      <c r="X24" s="58">
        <f>SUM(X25:X31)</f>
        <v>0</v>
      </c>
      <c r="Y24" s="54">
        <v>0</v>
      </c>
      <c r="Z24" s="59">
        <v>0</v>
      </c>
      <c r="AA24" s="58">
        <f>SUM(AA25:AA31)</f>
        <v>0</v>
      </c>
      <c r="AB24" s="58">
        <f>SUM(AB25:AB31)</f>
        <v>0</v>
      </c>
      <c r="AC24" s="58">
        <f>SUM(AC25:AC31)</f>
        <v>0</v>
      </c>
      <c r="AD24" s="58">
        <f>SUM(AD25:AD31)</f>
        <v>0</v>
      </c>
      <c r="AE24" s="58">
        <f>SUM(AE25:AE31)</f>
        <v>0</v>
      </c>
      <c r="AF24" s="54">
        <v>0</v>
      </c>
      <c r="AG24" s="60">
        <v>0</v>
      </c>
      <c r="AH24" s="61">
        <f>SUM(AH25:AH31)</f>
        <v>727.67900000000009</v>
      </c>
      <c r="AI24" s="61">
        <f>SUM(AI25:AI31)</f>
        <v>0</v>
      </c>
      <c r="AJ24" s="61">
        <f>SUM(AJ25:AJ31)</f>
        <v>36.350999999999999</v>
      </c>
      <c r="AK24" s="61">
        <f>SUM(AK25:AK31)</f>
        <v>691.32799999999997</v>
      </c>
      <c r="AL24" s="61">
        <f>SUM(AL25:AL31)</f>
        <v>0</v>
      </c>
      <c r="AM24" s="54">
        <v>0</v>
      </c>
      <c r="AN24" s="62">
        <v>0</v>
      </c>
      <c r="AO24" s="63">
        <f>SUM(AO25:AO31)</f>
        <v>1630.9858000000002</v>
      </c>
      <c r="AP24" s="63">
        <f>SUM(AP25:AP31)</f>
        <v>0</v>
      </c>
      <c r="AQ24" s="63">
        <f>SUM(AQ25:AQ31)</f>
        <v>95.4953</v>
      </c>
      <c r="AR24" s="63">
        <f>SUM(AR25:AR31)</f>
        <v>1535.4905000000001</v>
      </c>
      <c r="AS24" s="63">
        <f>SUM(AS25:AS31)</f>
        <v>0</v>
      </c>
      <c r="AT24" s="54">
        <v>0</v>
      </c>
      <c r="AU24" s="64">
        <v>0</v>
      </c>
      <c r="AV24" s="65">
        <f>SUM(AV25:AV31)</f>
        <v>5.5362</v>
      </c>
      <c r="AW24" s="65">
        <f>SUM(AW25:AW31)</f>
        <v>0</v>
      </c>
      <c r="AX24" s="65">
        <f>SUM(AX25:AX31)</f>
        <v>1.03E-2</v>
      </c>
      <c r="AY24" s="65">
        <f>SUM(AY25:AY31)</f>
        <v>5.5259</v>
      </c>
      <c r="AZ24" s="65">
        <f>SUM(AZ25:AZ31)</f>
        <v>0</v>
      </c>
      <c r="BA24" s="54">
        <v>0</v>
      </c>
      <c r="BB24" s="66">
        <v>0</v>
      </c>
      <c r="BC24" s="67">
        <f>SUM(BC25:BC31)</f>
        <v>2351.6181999999999</v>
      </c>
      <c r="BD24" s="67">
        <f>SUM(BD25:BD31)</f>
        <v>0</v>
      </c>
      <c r="BE24" s="67">
        <f>SUM(BE25:BE31)</f>
        <v>3.2157</v>
      </c>
      <c r="BF24" s="67">
        <f>SUM(BF25:BF31)</f>
        <v>2348.4025000000001</v>
      </c>
      <c r="BG24" s="67">
        <f>SUM(BG25:BG31)</f>
        <v>0</v>
      </c>
      <c r="BH24" s="54">
        <v>0</v>
      </c>
      <c r="BI24" s="68">
        <v>0</v>
      </c>
      <c r="BJ24" s="54">
        <f>SUM(BJ25:BJ31)</f>
        <v>727.67900000000009</v>
      </c>
      <c r="BK24" s="54">
        <f>SUM(BK25:BK31)</f>
        <v>0</v>
      </c>
      <c r="BL24" s="54">
        <f>SUM(BL25:BL31)</f>
        <v>36.350999999999999</v>
      </c>
      <c r="BM24" s="54">
        <f>SUM(BM25:BM31)</f>
        <v>691.32799999999997</v>
      </c>
      <c r="BN24" s="54">
        <f>SUM(BN25:BN31)</f>
        <v>0</v>
      </c>
      <c r="BO24" s="54">
        <v>0</v>
      </c>
      <c r="BP24" s="55">
        <v>0</v>
      </c>
      <c r="BQ24" s="56">
        <f>SUM(BQ25:BQ31)</f>
        <v>1630.9858000000002</v>
      </c>
      <c r="BR24" s="56">
        <f>SUM(BR25:BR31)</f>
        <v>0</v>
      </c>
      <c r="BS24" s="56">
        <f>SUM(BS25:BS31)</f>
        <v>95.4953</v>
      </c>
      <c r="BT24" s="56">
        <f>SUM(BT25:BT31)</f>
        <v>1535.4905000000001</v>
      </c>
      <c r="BU24" s="56">
        <f>SUM(BU25:BU31)</f>
        <v>0</v>
      </c>
      <c r="BV24" s="54">
        <v>0</v>
      </c>
      <c r="BW24" s="54">
        <v>0</v>
      </c>
      <c r="BX24" s="69">
        <f>SUM(BX25:BX31)</f>
        <v>3896.4531999999999</v>
      </c>
      <c r="BY24" s="69">
        <f>SUM(BY25:BY31)</f>
        <v>0</v>
      </c>
      <c r="BZ24" s="69">
        <f>SUM(BZ25:BZ31)</f>
        <v>98.413600000000002</v>
      </c>
      <c r="CA24" s="69">
        <f>SUM(CA25:CA31)</f>
        <v>3798.0396000000001</v>
      </c>
      <c r="CB24" s="69">
        <f>SUM(CB25:CB31)</f>
        <v>0</v>
      </c>
      <c r="CC24" s="70">
        <v>0</v>
      </c>
      <c r="CD24" s="54">
        <v>0</v>
      </c>
      <c r="CE24" s="69">
        <f>SUM(CE25:CE31)</f>
        <v>86.150800000000004</v>
      </c>
      <c r="CF24" s="69">
        <f>SUM(CF25:CF31)</f>
        <v>0</v>
      </c>
      <c r="CG24" s="69">
        <f>SUM(CG25:CG31)</f>
        <v>0.2974</v>
      </c>
      <c r="CH24" s="69">
        <f>SUM(CH25:CH31)</f>
        <v>85.853400000000008</v>
      </c>
      <c r="CI24" s="69">
        <f>SUM(CI25:CI31)</f>
        <v>0</v>
      </c>
      <c r="CJ24" s="70">
        <v>0</v>
      </c>
      <c r="CK24" s="71">
        <v>0</v>
      </c>
    </row>
    <row r="25" spans="3:89" ht="22.5" x14ac:dyDescent="0.15">
      <c r="C25" s="5"/>
      <c r="D25" s="31" t="s">
        <v>26</v>
      </c>
      <c r="E25" s="167">
        <v>211</v>
      </c>
      <c r="F25" s="54">
        <f t="shared" ref="F25:F31" si="0">SUM(G25:I25)</f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56">
        <f>SUM(N25:Q25)</f>
        <v>0</v>
      </c>
      <c r="N25" s="72">
        <v>0</v>
      </c>
      <c r="O25" s="72">
        <v>0</v>
      </c>
      <c r="P25" s="74">
        <v>0</v>
      </c>
      <c r="Q25" s="72">
        <v>0</v>
      </c>
      <c r="R25" s="72">
        <v>0</v>
      </c>
      <c r="S25" s="75">
        <v>0</v>
      </c>
      <c r="T25" s="58">
        <f>SUM(U25:X25)</f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6">
        <v>0</v>
      </c>
      <c r="AA25" s="58">
        <f>SUM(AB25:AE25)</f>
        <v>0</v>
      </c>
      <c r="AB25" s="72">
        <v>0</v>
      </c>
      <c r="AC25" s="72">
        <v>0</v>
      </c>
      <c r="AD25" s="72">
        <v>0</v>
      </c>
      <c r="AE25" s="72">
        <v>0</v>
      </c>
      <c r="AF25" s="72">
        <v>0</v>
      </c>
      <c r="AG25" s="77">
        <v>0</v>
      </c>
      <c r="AH25" s="61">
        <f t="shared" ref="AH25:AH31" si="1">SUM(AI25:AL25)</f>
        <v>297.90300000000002</v>
      </c>
      <c r="AI25" s="72">
        <v>0</v>
      </c>
      <c r="AJ25" s="72">
        <v>36.350999999999999</v>
      </c>
      <c r="AK25" s="72">
        <v>261.55200000000002</v>
      </c>
      <c r="AL25" s="72">
        <v>0</v>
      </c>
      <c r="AM25" s="72">
        <v>0</v>
      </c>
      <c r="AN25" s="78">
        <v>0</v>
      </c>
      <c r="AO25" s="63">
        <f>SUM(AP25:AS25)</f>
        <v>653.00280000000009</v>
      </c>
      <c r="AP25" s="72">
        <v>0</v>
      </c>
      <c r="AQ25" s="72">
        <v>95.4953</v>
      </c>
      <c r="AR25" s="72">
        <v>557.50750000000005</v>
      </c>
      <c r="AS25" s="72">
        <v>0</v>
      </c>
      <c r="AT25" s="72">
        <v>0</v>
      </c>
      <c r="AU25" s="79">
        <v>0</v>
      </c>
      <c r="AV25" s="65">
        <f>SUM(AW25:AZ25)</f>
        <v>1.1166</v>
      </c>
      <c r="AW25" s="72">
        <v>0</v>
      </c>
      <c r="AX25" s="72">
        <v>1.03E-2</v>
      </c>
      <c r="AY25" s="72">
        <v>1.1063000000000001</v>
      </c>
      <c r="AZ25" s="72">
        <v>0</v>
      </c>
      <c r="BA25" s="72">
        <v>0</v>
      </c>
      <c r="BB25" s="80">
        <v>0</v>
      </c>
      <c r="BC25" s="67">
        <f>SUM(BD25:BG25)</f>
        <v>489.98610000000002</v>
      </c>
      <c r="BD25" s="72">
        <v>0</v>
      </c>
      <c r="BE25" s="72">
        <v>3.2157</v>
      </c>
      <c r="BF25" s="81">
        <v>486.7704</v>
      </c>
      <c r="BG25" s="72">
        <v>0</v>
      </c>
      <c r="BH25" s="72">
        <v>0</v>
      </c>
      <c r="BI25" s="82">
        <v>0</v>
      </c>
      <c r="BJ25" s="54">
        <f>SUM(BK25:BN25)</f>
        <v>297.90300000000002</v>
      </c>
      <c r="BK25" s="72">
        <f>SUM(G25+U25+AI25)</f>
        <v>0</v>
      </c>
      <c r="BL25" s="72">
        <f>SUM(H25+V25+AJ25)</f>
        <v>36.350999999999999</v>
      </c>
      <c r="BM25" s="72">
        <f>SUM(I25+W25+AK25)</f>
        <v>261.55200000000002</v>
      </c>
      <c r="BN25" s="72">
        <f>SUM(J25+X25+AL25)</f>
        <v>0</v>
      </c>
      <c r="BO25" s="72">
        <v>0</v>
      </c>
      <c r="BP25" s="73">
        <v>0</v>
      </c>
      <c r="BQ25" s="56">
        <f>SUM(BR25:BU25)</f>
        <v>653.00280000000009</v>
      </c>
      <c r="BR25" s="72">
        <f>SUM(N25+AB25+AP25 )</f>
        <v>0</v>
      </c>
      <c r="BS25" s="72">
        <f t="shared" ref="BS25:BU31" si="2">SUM(O25+AC25+AQ25 )</f>
        <v>95.4953</v>
      </c>
      <c r="BT25" s="74">
        <f t="shared" si="2"/>
        <v>557.50750000000005</v>
      </c>
      <c r="BU25" s="72">
        <f t="shared" si="2"/>
        <v>0</v>
      </c>
      <c r="BV25" s="72">
        <f>SUM(R25+AF25+AT25+BH25)</f>
        <v>0</v>
      </c>
      <c r="BW25" s="75">
        <f>SUM(S25+AG25+AU25+BI25)</f>
        <v>0</v>
      </c>
      <c r="BX25" s="83">
        <f>SUM(BY25:CB25)</f>
        <v>1122.4915000000001</v>
      </c>
      <c r="BY25" s="84">
        <f>SUM(BD25+BR25-CF25)</f>
        <v>0</v>
      </c>
      <c r="BZ25" s="84">
        <f t="shared" ref="BZ25:CB31" si="3">SUM(BE25+BS25-CG25)</f>
        <v>98.413600000000002</v>
      </c>
      <c r="CA25" s="84">
        <f t="shared" si="3"/>
        <v>1024.0779</v>
      </c>
      <c r="CB25" s="84">
        <f t="shared" si="3"/>
        <v>0</v>
      </c>
      <c r="CC25" s="72">
        <f>SUM(BV25-CJ25)</f>
        <v>0</v>
      </c>
      <c r="CD25" s="73">
        <f>SUM(BW25-CK25)</f>
        <v>0</v>
      </c>
      <c r="CE25" s="83">
        <f>SUM(CF25:CI25)</f>
        <v>20.497399999999999</v>
      </c>
      <c r="CF25" s="84">
        <v>0</v>
      </c>
      <c r="CG25" s="85">
        <v>0.2974</v>
      </c>
      <c r="CH25" s="86">
        <v>20.2</v>
      </c>
      <c r="CI25" s="84">
        <v>0</v>
      </c>
      <c r="CJ25" s="72">
        <v>0</v>
      </c>
      <c r="CK25" s="87">
        <v>0</v>
      </c>
    </row>
    <row r="26" spans="3:89" ht="22.5" x14ac:dyDescent="0.15">
      <c r="C26" s="5"/>
      <c r="D26" s="31" t="s">
        <v>27</v>
      </c>
      <c r="E26" s="167">
        <v>221</v>
      </c>
      <c r="F26" s="54">
        <f t="shared" si="0"/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3">
        <v>0</v>
      </c>
      <c r="M26" s="56">
        <f t="shared" ref="M26:M31" si="4">SUM(N26:Q26)</f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5">
        <v>0</v>
      </c>
      <c r="T26" s="58">
        <f t="shared" ref="T26:T31" si="5">SUM(U26:X26)</f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6">
        <v>0</v>
      </c>
      <c r="AA26" s="58">
        <f t="shared" ref="AA26:AA31" si="6">SUM(AB26:AE26)</f>
        <v>0</v>
      </c>
      <c r="AB26" s="72">
        <v>0</v>
      </c>
      <c r="AC26" s="72">
        <v>0</v>
      </c>
      <c r="AD26" s="72">
        <v>0</v>
      </c>
      <c r="AE26" s="72">
        <v>0</v>
      </c>
      <c r="AF26" s="72">
        <v>0</v>
      </c>
      <c r="AG26" s="77">
        <v>0</v>
      </c>
      <c r="AH26" s="61">
        <f t="shared" si="1"/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78">
        <v>0</v>
      </c>
      <c r="AO26" s="63">
        <f t="shared" ref="AO26:AO31" si="7">SUM(AP26:AS26)</f>
        <v>0</v>
      </c>
      <c r="AP26" s="72">
        <v>0</v>
      </c>
      <c r="AQ26" s="72">
        <v>0</v>
      </c>
      <c r="AR26" s="72">
        <v>0</v>
      </c>
      <c r="AS26" s="72">
        <v>0</v>
      </c>
      <c r="AT26" s="72">
        <v>0</v>
      </c>
      <c r="AU26" s="79">
        <v>0</v>
      </c>
      <c r="AV26" s="65">
        <f t="shared" ref="AV26:AV31" si="8">SUM(AW26:AZ26)</f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80">
        <v>0</v>
      </c>
      <c r="BC26" s="67">
        <f t="shared" ref="BC26:BC31" si="9">SUM(BD26:BG26)</f>
        <v>0</v>
      </c>
      <c r="BD26" s="72">
        <v>0</v>
      </c>
      <c r="BE26" s="72">
        <v>0</v>
      </c>
      <c r="BF26" s="72">
        <v>0</v>
      </c>
      <c r="BG26" s="72">
        <v>0</v>
      </c>
      <c r="BH26" s="72">
        <v>0</v>
      </c>
      <c r="BI26" s="82">
        <v>0</v>
      </c>
      <c r="BJ26" s="54">
        <f t="shared" ref="BJ26:BJ31" si="10">SUM(BK26:BN26)</f>
        <v>0</v>
      </c>
      <c r="BK26" s="72">
        <f t="shared" ref="BK26:BN31" si="11">SUM(G26+U26+AI26)</f>
        <v>0</v>
      </c>
      <c r="BL26" s="72">
        <f t="shared" si="11"/>
        <v>0</v>
      </c>
      <c r="BM26" s="72">
        <f t="shared" si="11"/>
        <v>0</v>
      </c>
      <c r="BN26" s="72">
        <f t="shared" si="11"/>
        <v>0</v>
      </c>
      <c r="BO26" s="72">
        <v>0</v>
      </c>
      <c r="BP26" s="88">
        <v>0</v>
      </c>
      <c r="BQ26" s="56">
        <f t="shared" ref="BQ26:BQ31" si="12">SUM(BR26:BU26)</f>
        <v>0</v>
      </c>
      <c r="BR26" s="72">
        <f t="shared" ref="BR26:BR31" si="13">SUM(N26+AB26+AP26 )</f>
        <v>0</v>
      </c>
      <c r="BS26" s="72">
        <f t="shared" si="2"/>
        <v>0</v>
      </c>
      <c r="BT26" s="72">
        <f t="shared" si="2"/>
        <v>0</v>
      </c>
      <c r="BU26" s="72">
        <f t="shared" si="2"/>
        <v>0</v>
      </c>
      <c r="BV26" s="72">
        <v>0</v>
      </c>
      <c r="BW26" s="89">
        <v>0</v>
      </c>
      <c r="BX26" s="70">
        <f t="shared" ref="BX26:BX31" si="14">SUM(BY26:CB26)</f>
        <v>0</v>
      </c>
      <c r="BY26" s="72">
        <f t="shared" ref="BY26:BY31" si="15">SUM(BD26+BR26-CF26)</f>
        <v>0</v>
      </c>
      <c r="BZ26" s="72">
        <f t="shared" si="3"/>
        <v>0</v>
      </c>
      <c r="CA26" s="72">
        <f t="shared" si="3"/>
        <v>0</v>
      </c>
      <c r="CB26" s="72">
        <f t="shared" si="3"/>
        <v>0</v>
      </c>
      <c r="CC26" s="72">
        <f t="shared" ref="CC26:CD31" si="16">SUM(BV26-CJ26)</f>
        <v>0</v>
      </c>
      <c r="CD26" s="73">
        <f t="shared" si="16"/>
        <v>0</v>
      </c>
      <c r="CE26" s="70">
        <f t="shared" ref="CE26:CE31" si="17">SUM(CF26:CI26)</f>
        <v>0</v>
      </c>
      <c r="CF26" s="72">
        <v>0</v>
      </c>
      <c r="CG26" s="84">
        <v>0</v>
      </c>
      <c r="CH26" s="72">
        <v>0</v>
      </c>
      <c r="CI26" s="72">
        <v>0</v>
      </c>
      <c r="CJ26" s="72">
        <v>0</v>
      </c>
      <c r="CK26" s="87">
        <v>0</v>
      </c>
    </row>
    <row r="27" spans="3:89" ht="15" customHeight="1" x14ac:dyDescent="0.15">
      <c r="C27" s="5"/>
      <c r="D27" s="31" t="s">
        <v>28</v>
      </c>
      <c r="E27" s="167">
        <v>231</v>
      </c>
      <c r="F27" s="54">
        <f t="shared" si="0"/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56">
        <f t="shared" si="4"/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5">
        <v>0</v>
      </c>
      <c r="T27" s="58">
        <f t="shared" si="5"/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6">
        <v>0</v>
      </c>
      <c r="AA27" s="58">
        <f t="shared" si="6"/>
        <v>0</v>
      </c>
      <c r="AB27" s="72">
        <v>0</v>
      </c>
      <c r="AC27" s="72">
        <v>0</v>
      </c>
      <c r="AD27" s="72">
        <v>0</v>
      </c>
      <c r="AE27" s="72">
        <v>0</v>
      </c>
      <c r="AF27" s="72">
        <v>0</v>
      </c>
      <c r="AG27" s="77">
        <v>0</v>
      </c>
      <c r="AH27" s="61">
        <f t="shared" si="1"/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78">
        <v>0</v>
      </c>
      <c r="AO27" s="63">
        <f t="shared" si="7"/>
        <v>0</v>
      </c>
      <c r="AP27" s="72">
        <v>0</v>
      </c>
      <c r="AQ27" s="72">
        <v>0</v>
      </c>
      <c r="AR27" s="72">
        <v>0</v>
      </c>
      <c r="AS27" s="72">
        <v>0</v>
      </c>
      <c r="AT27" s="72">
        <v>0</v>
      </c>
      <c r="AU27" s="79">
        <v>0</v>
      </c>
      <c r="AV27" s="65">
        <f t="shared" si="8"/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80">
        <v>0</v>
      </c>
      <c r="BC27" s="67">
        <f t="shared" si="9"/>
        <v>0</v>
      </c>
      <c r="BD27" s="72">
        <v>0</v>
      </c>
      <c r="BE27" s="72">
        <v>0</v>
      </c>
      <c r="BF27" s="72">
        <v>0</v>
      </c>
      <c r="BG27" s="72">
        <v>0</v>
      </c>
      <c r="BH27" s="72">
        <v>0</v>
      </c>
      <c r="BI27" s="82">
        <v>0</v>
      </c>
      <c r="BJ27" s="54">
        <f t="shared" si="10"/>
        <v>0</v>
      </c>
      <c r="BK27" s="72">
        <f t="shared" si="11"/>
        <v>0</v>
      </c>
      <c r="BL27" s="72">
        <f t="shared" si="11"/>
        <v>0</v>
      </c>
      <c r="BM27" s="72">
        <f t="shared" si="11"/>
        <v>0</v>
      </c>
      <c r="BN27" s="72">
        <f t="shared" si="11"/>
        <v>0</v>
      </c>
      <c r="BO27" s="72">
        <v>0</v>
      </c>
      <c r="BP27" s="88">
        <v>0</v>
      </c>
      <c r="BQ27" s="56">
        <f t="shared" si="12"/>
        <v>0</v>
      </c>
      <c r="BR27" s="72">
        <f t="shared" si="13"/>
        <v>0</v>
      </c>
      <c r="BS27" s="72">
        <f t="shared" si="2"/>
        <v>0</v>
      </c>
      <c r="BT27" s="72">
        <f t="shared" si="2"/>
        <v>0</v>
      </c>
      <c r="BU27" s="72">
        <f t="shared" si="2"/>
        <v>0</v>
      </c>
      <c r="BV27" s="72">
        <v>0</v>
      </c>
      <c r="BW27" s="89">
        <v>0</v>
      </c>
      <c r="BX27" s="70">
        <f t="shared" si="14"/>
        <v>0</v>
      </c>
      <c r="BY27" s="72">
        <f t="shared" si="15"/>
        <v>0</v>
      </c>
      <c r="BZ27" s="72">
        <f t="shared" si="3"/>
        <v>0</v>
      </c>
      <c r="CA27" s="72">
        <f t="shared" si="3"/>
        <v>0</v>
      </c>
      <c r="CB27" s="72">
        <f t="shared" si="3"/>
        <v>0</v>
      </c>
      <c r="CC27" s="72">
        <f t="shared" si="16"/>
        <v>0</v>
      </c>
      <c r="CD27" s="73">
        <f t="shared" si="16"/>
        <v>0</v>
      </c>
      <c r="CE27" s="70">
        <f t="shared" si="17"/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87">
        <v>0</v>
      </c>
    </row>
    <row r="28" spans="3:89" ht="15" customHeight="1" x14ac:dyDescent="0.15">
      <c r="C28" s="5"/>
      <c r="D28" s="31" t="s">
        <v>29</v>
      </c>
      <c r="E28" s="167">
        <v>241</v>
      </c>
      <c r="F28" s="54">
        <f t="shared" si="0"/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56">
        <f t="shared" si="4"/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5">
        <v>0</v>
      </c>
      <c r="T28" s="58">
        <f t="shared" si="5"/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6">
        <v>0</v>
      </c>
      <c r="AA28" s="58">
        <f t="shared" si="6"/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7">
        <v>0</v>
      </c>
      <c r="AH28" s="61">
        <f t="shared" si="1"/>
        <v>180.45400000000001</v>
      </c>
      <c r="AI28" s="72">
        <v>0</v>
      </c>
      <c r="AJ28" s="72">
        <v>0</v>
      </c>
      <c r="AK28" s="72">
        <v>180.45400000000001</v>
      </c>
      <c r="AL28" s="72">
        <v>0</v>
      </c>
      <c r="AM28" s="72">
        <v>0</v>
      </c>
      <c r="AN28" s="78">
        <v>0</v>
      </c>
      <c r="AO28" s="63">
        <f t="shared" si="7"/>
        <v>370.70780000000002</v>
      </c>
      <c r="AP28" s="72">
        <v>0</v>
      </c>
      <c r="AQ28" s="72">
        <v>0</v>
      </c>
      <c r="AR28" s="72">
        <v>370.70780000000002</v>
      </c>
      <c r="AS28" s="72">
        <v>0</v>
      </c>
      <c r="AT28" s="72">
        <v>0</v>
      </c>
      <c r="AU28" s="79">
        <v>0</v>
      </c>
      <c r="AV28" s="65">
        <f t="shared" si="8"/>
        <v>0.75280000000000002</v>
      </c>
      <c r="AW28" s="72">
        <v>0</v>
      </c>
      <c r="AX28" s="72">
        <v>0</v>
      </c>
      <c r="AY28" s="72">
        <v>0.75280000000000002</v>
      </c>
      <c r="AZ28" s="72">
        <v>0</v>
      </c>
      <c r="BA28" s="72">
        <v>0</v>
      </c>
      <c r="BB28" s="80">
        <v>0</v>
      </c>
      <c r="BC28" s="67">
        <f t="shared" si="9"/>
        <v>332.34350000000001</v>
      </c>
      <c r="BD28" s="72">
        <v>0</v>
      </c>
      <c r="BE28" s="72">
        <v>0</v>
      </c>
      <c r="BF28" s="72">
        <v>332.34350000000001</v>
      </c>
      <c r="BG28" s="72">
        <v>0</v>
      </c>
      <c r="BH28" s="72">
        <v>0</v>
      </c>
      <c r="BI28" s="82">
        <v>0</v>
      </c>
      <c r="BJ28" s="54">
        <f t="shared" si="10"/>
        <v>180.45400000000001</v>
      </c>
      <c r="BK28" s="72">
        <f t="shared" si="11"/>
        <v>0</v>
      </c>
      <c r="BL28" s="72">
        <f t="shared" si="11"/>
        <v>0</v>
      </c>
      <c r="BM28" s="72">
        <f t="shared" si="11"/>
        <v>180.45400000000001</v>
      </c>
      <c r="BN28" s="72">
        <f t="shared" si="11"/>
        <v>0</v>
      </c>
      <c r="BO28" s="72">
        <v>0</v>
      </c>
      <c r="BP28" s="88">
        <v>0</v>
      </c>
      <c r="BQ28" s="56">
        <f t="shared" si="12"/>
        <v>370.70780000000002</v>
      </c>
      <c r="BR28" s="72">
        <f t="shared" si="13"/>
        <v>0</v>
      </c>
      <c r="BS28" s="72">
        <f t="shared" si="2"/>
        <v>0</v>
      </c>
      <c r="BT28" s="72">
        <f t="shared" si="2"/>
        <v>370.70780000000002</v>
      </c>
      <c r="BU28" s="72">
        <f t="shared" si="2"/>
        <v>0</v>
      </c>
      <c r="BV28" s="72">
        <v>0</v>
      </c>
      <c r="BW28" s="89">
        <v>0</v>
      </c>
      <c r="BX28" s="70">
        <f t="shared" si="14"/>
        <v>703.05130000000008</v>
      </c>
      <c r="BY28" s="72">
        <f t="shared" si="15"/>
        <v>0</v>
      </c>
      <c r="BZ28" s="90">
        <f t="shared" si="3"/>
        <v>0</v>
      </c>
      <c r="CA28" s="72">
        <f t="shared" si="3"/>
        <v>703.05130000000008</v>
      </c>
      <c r="CB28" s="72">
        <f t="shared" si="3"/>
        <v>0</v>
      </c>
      <c r="CC28" s="72">
        <f t="shared" si="16"/>
        <v>0</v>
      </c>
      <c r="CD28" s="73">
        <f t="shared" si="16"/>
        <v>0</v>
      </c>
      <c r="CE28" s="70">
        <f t="shared" si="17"/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87">
        <v>0</v>
      </c>
    </row>
    <row r="29" spans="3:89" ht="15" customHeight="1" x14ac:dyDescent="0.15">
      <c r="C29" s="5"/>
      <c r="D29" s="31" t="s">
        <v>30</v>
      </c>
      <c r="E29" s="167">
        <v>251</v>
      </c>
      <c r="F29" s="54">
        <f t="shared" si="0"/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56">
        <f t="shared" si="4"/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5">
        <v>0</v>
      </c>
      <c r="T29" s="58">
        <f t="shared" si="5"/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6">
        <v>0</v>
      </c>
      <c r="AA29" s="58">
        <f t="shared" si="6"/>
        <v>0</v>
      </c>
      <c r="AB29" s="72">
        <v>0</v>
      </c>
      <c r="AC29" s="72">
        <v>0</v>
      </c>
      <c r="AD29" s="72">
        <v>0</v>
      </c>
      <c r="AE29" s="72">
        <v>0</v>
      </c>
      <c r="AF29" s="72">
        <v>0</v>
      </c>
      <c r="AG29" s="77">
        <v>0</v>
      </c>
      <c r="AH29" s="61">
        <f t="shared" si="1"/>
        <v>0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78">
        <v>0</v>
      </c>
      <c r="AO29" s="63">
        <f t="shared" si="7"/>
        <v>0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9">
        <v>0</v>
      </c>
      <c r="AV29" s="65">
        <f t="shared" si="8"/>
        <v>0</v>
      </c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80">
        <v>0</v>
      </c>
      <c r="BC29" s="67">
        <f t="shared" si="9"/>
        <v>0</v>
      </c>
      <c r="BD29" s="72">
        <v>0</v>
      </c>
      <c r="BE29" s="72">
        <v>0</v>
      </c>
      <c r="BF29" s="72">
        <v>0</v>
      </c>
      <c r="BG29" s="72">
        <v>0</v>
      </c>
      <c r="BH29" s="72">
        <v>0</v>
      </c>
      <c r="BI29" s="82">
        <v>0</v>
      </c>
      <c r="BJ29" s="54">
        <f t="shared" si="10"/>
        <v>0</v>
      </c>
      <c r="BK29" s="72">
        <f t="shared" si="11"/>
        <v>0</v>
      </c>
      <c r="BL29" s="72">
        <f t="shared" si="11"/>
        <v>0</v>
      </c>
      <c r="BM29" s="72">
        <f t="shared" si="11"/>
        <v>0</v>
      </c>
      <c r="BN29" s="72">
        <f t="shared" si="11"/>
        <v>0</v>
      </c>
      <c r="BO29" s="72">
        <v>0</v>
      </c>
      <c r="BP29" s="88">
        <v>0</v>
      </c>
      <c r="BQ29" s="56">
        <f t="shared" si="12"/>
        <v>0</v>
      </c>
      <c r="BR29" s="72">
        <f t="shared" si="13"/>
        <v>0</v>
      </c>
      <c r="BS29" s="72">
        <f t="shared" si="2"/>
        <v>0</v>
      </c>
      <c r="BT29" s="72">
        <f t="shared" si="2"/>
        <v>0</v>
      </c>
      <c r="BU29" s="72">
        <f t="shared" si="2"/>
        <v>0</v>
      </c>
      <c r="BV29" s="72">
        <v>0</v>
      </c>
      <c r="BW29" s="89">
        <v>0</v>
      </c>
      <c r="BX29" s="70">
        <f t="shared" si="14"/>
        <v>0</v>
      </c>
      <c r="BY29" s="72">
        <f t="shared" si="15"/>
        <v>0</v>
      </c>
      <c r="BZ29" s="72">
        <f t="shared" si="3"/>
        <v>0</v>
      </c>
      <c r="CA29" s="72">
        <f t="shared" si="3"/>
        <v>0</v>
      </c>
      <c r="CB29" s="72">
        <f t="shared" si="3"/>
        <v>0</v>
      </c>
      <c r="CC29" s="72">
        <f t="shared" si="16"/>
        <v>0</v>
      </c>
      <c r="CD29" s="73">
        <f t="shared" si="16"/>
        <v>0</v>
      </c>
      <c r="CE29" s="70">
        <f t="shared" si="17"/>
        <v>0</v>
      </c>
      <c r="CF29" s="72">
        <v>0</v>
      </c>
      <c r="CG29" s="72">
        <v>0</v>
      </c>
      <c r="CH29" s="72">
        <v>0</v>
      </c>
      <c r="CI29" s="72">
        <v>0</v>
      </c>
      <c r="CJ29" s="72">
        <v>0</v>
      </c>
      <c r="CK29" s="87">
        <v>0</v>
      </c>
    </row>
    <row r="30" spans="3:89" ht="15" customHeight="1" x14ac:dyDescent="0.15">
      <c r="C30" s="5"/>
      <c r="D30" s="31" t="s">
        <v>31</v>
      </c>
      <c r="E30" s="167">
        <v>261</v>
      </c>
      <c r="F30" s="54">
        <f t="shared" si="0"/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56">
        <f t="shared" si="4"/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5">
        <v>0</v>
      </c>
      <c r="T30" s="58">
        <f t="shared" si="5"/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6">
        <v>0</v>
      </c>
      <c r="AA30" s="58">
        <f t="shared" si="6"/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7">
        <v>0</v>
      </c>
      <c r="AH30" s="61">
        <f t="shared" si="1"/>
        <v>0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78">
        <v>0</v>
      </c>
      <c r="AO30" s="63">
        <f t="shared" si="7"/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9">
        <v>0</v>
      </c>
      <c r="AV30" s="65">
        <f t="shared" si="8"/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80">
        <v>0</v>
      </c>
      <c r="BC30" s="67">
        <f t="shared" si="9"/>
        <v>0</v>
      </c>
      <c r="BD30" s="72">
        <v>0</v>
      </c>
      <c r="BE30" s="72">
        <v>0</v>
      </c>
      <c r="BF30" s="72">
        <v>0</v>
      </c>
      <c r="BG30" s="72">
        <v>0</v>
      </c>
      <c r="BH30" s="72">
        <v>0</v>
      </c>
      <c r="BI30" s="82">
        <v>0</v>
      </c>
      <c r="BJ30" s="54">
        <f t="shared" si="10"/>
        <v>0</v>
      </c>
      <c r="BK30" s="72">
        <f t="shared" si="11"/>
        <v>0</v>
      </c>
      <c r="BL30" s="72">
        <f t="shared" si="11"/>
        <v>0</v>
      </c>
      <c r="BM30" s="72">
        <f t="shared" si="11"/>
        <v>0</v>
      </c>
      <c r="BN30" s="72">
        <f t="shared" si="11"/>
        <v>0</v>
      </c>
      <c r="BO30" s="72">
        <v>0</v>
      </c>
      <c r="BP30" s="88">
        <v>0</v>
      </c>
      <c r="BQ30" s="56">
        <f t="shared" si="12"/>
        <v>0</v>
      </c>
      <c r="BR30" s="72">
        <f t="shared" si="13"/>
        <v>0</v>
      </c>
      <c r="BS30" s="72">
        <f t="shared" si="2"/>
        <v>0</v>
      </c>
      <c r="BT30" s="72">
        <f t="shared" si="2"/>
        <v>0</v>
      </c>
      <c r="BU30" s="72">
        <f t="shared" si="2"/>
        <v>0</v>
      </c>
      <c r="BV30" s="72">
        <v>0</v>
      </c>
      <c r="BW30" s="89">
        <v>0</v>
      </c>
      <c r="BX30" s="70">
        <f t="shared" si="14"/>
        <v>0</v>
      </c>
      <c r="BY30" s="72">
        <f t="shared" si="15"/>
        <v>0</v>
      </c>
      <c r="BZ30" s="72">
        <f t="shared" si="3"/>
        <v>0</v>
      </c>
      <c r="CA30" s="72">
        <f t="shared" si="3"/>
        <v>0</v>
      </c>
      <c r="CB30" s="72">
        <f t="shared" si="3"/>
        <v>0</v>
      </c>
      <c r="CC30" s="72">
        <f t="shared" si="16"/>
        <v>0</v>
      </c>
      <c r="CD30" s="73">
        <f t="shared" si="16"/>
        <v>0</v>
      </c>
      <c r="CE30" s="70">
        <f t="shared" si="17"/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87">
        <v>0</v>
      </c>
    </row>
    <row r="31" spans="3:89" ht="15" customHeight="1" x14ac:dyDescent="0.15">
      <c r="C31" s="5"/>
      <c r="D31" s="31" t="s">
        <v>32</v>
      </c>
      <c r="E31" s="167">
        <v>271</v>
      </c>
      <c r="F31" s="54">
        <f t="shared" si="0"/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56">
        <f t="shared" si="4"/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5">
        <v>0</v>
      </c>
      <c r="T31" s="58">
        <f t="shared" si="5"/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6">
        <v>0</v>
      </c>
      <c r="AA31" s="58">
        <f t="shared" si="6"/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7">
        <v>0</v>
      </c>
      <c r="AH31" s="61">
        <f t="shared" si="1"/>
        <v>249.322</v>
      </c>
      <c r="AI31" s="72">
        <v>0</v>
      </c>
      <c r="AJ31" s="72">
        <v>0</v>
      </c>
      <c r="AK31" s="72">
        <v>249.322</v>
      </c>
      <c r="AL31" s="72">
        <v>0</v>
      </c>
      <c r="AM31" s="72">
        <v>0</v>
      </c>
      <c r="AN31" s="78">
        <v>0</v>
      </c>
      <c r="AO31" s="63">
        <f t="shared" si="7"/>
        <v>607.27520000000004</v>
      </c>
      <c r="AP31" s="72">
        <v>0</v>
      </c>
      <c r="AQ31" s="72">
        <v>0</v>
      </c>
      <c r="AR31" s="72">
        <v>607.27520000000004</v>
      </c>
      <c r="AS31" s="72">
        <v>0</v>
      </c>
      <c r="AT31" s="72">
        <v>0</v>
      </c>
      <c r="AU31" s="79">
        <v>0</v>
      </c>
      <c r="AV31" s="65">
        <f t="shared" si="8"/>
        <v>3.6667999999999998</v>
      </c>
      <c r="AW31" s="72">
        <v>0</v>
      </c>
      <c r="AX31" s="72">
        <v>0</v>
      </c>
      <c r="AY31" s="72">
        <v>3.6667999999999998</v>
      </c>
      <c r="AZ31" s="72">
        <v>0</v>
      </c>
      <c r="BA31" s="72">
        <v>0</v>
      </c>
      <c r="BB31" s="80">
        <v>0</v>
      </c>
      <c r="BC31" s="67">
        <f t="shared" si="9"/>
        <v>1529.2886000000001</v>
      </c>
      <c r="BD31" s="72">
        <v>0</v>
      </c>
      <c r="BE31" s="72">
        <v>0</v>
      </c>
      <c r="BF31" s="72">
        <v>1529.2886000000001</v>
      </c>
      <c r="BG31" s="72">
        <v>0</v>
      </c>
      <c r="BH31" s="72">
        <v>0</v>
      </c>
      <c r="BI31" s="82">
        <v>0</v>
      </c>
      <c r="BJ31" s="54">
        <f t="shared" si="10"/>
        <v>249.322</v>
      </c>
      <c r="BK31" s="72">
        <f t="shared" si="11"/>
        <v>0</v>
      </c>
      <c r="BL31" s="72">
        <f t="shared" si="11"/>
        <v>0</v>
      </c>
      <c r="BM31" s="72">
        <f t="shared" si="11"/>
        <v>249.322</v>
      </c>
      <c r="BN31" s="72">
        <f t="shared" si="11"/>
        <v>0</v>
      </c>
      <c r="BO31" s="72">
        <v>0</v>
      </c>
      <c r="BP31" s="88">
        <v>0</v>
      </c>
      <c r="BQ31" s="56">
        <f t="shared" si="12"/>
        <v>607.27520000000004</v>
      </c>
      <c r="BR31" s="72">
        <f t="shared" si="13"/>
        <v>0</v>
      </c>
      <c r="BS31" s="72">
        <f t="shared" si="2"/>
        <v>0</v>
      </c>
      <c r="BT31" s="72">
        <f t="shared" si="2"/>
        <v>607.27520000000004</v>
      </c>
      <c r="BU31" s="72">
        <f t="shared" si="2"/>
        <v>0</v>
      </c>
      <c r="BV31" s="72">
        <v>0</v>
      </c>
      <c r="BW31" s="89">
        <v>0</v>
      </c>
      <c r="BX31" s="70">
        <f t="shared" si="14"/>
        <v>2070.9103999999998</v>
      </c>
      <c r="BY31" s="72">
        <f t="shared" si="15"/>
        <v>0</v>
      </c>
      <c r="BZ31" s="72">
        <f t="shared" si="3"/>
        <v>0</v>
      </c>
      <c r="CA31" s="72">
        <f t="shared" si="3"/>
        <v>2070.9103999999998</v>
      </c>
      <c r="CB31" s="72">
        <f t="shared" si="3"/>
        <v>0</v>
      </c>
      <c r="CC31" s="72">
        <f t="shared" si="16"/>
        <v>0</v>
      </c>
      <c r="CD31" s="73">
        <f t="shared" si="16"/>
        <v>0</v>
      </c>
      <c r="CE31" s="70">
        <f t="shared" si="17"/>
        <v>65.653400000000005</v>
      </c>
      <c r="CF31" s="72">
        <v>0</v>
      </c>
      <c r="CG31" s="72">
        <v>0</v>
      </c>
      <c r="CH31" s="72">
        <v>65.653400000000005</v>
      </c>
      <c r="CI31" s="72">
        <v>0</v>
      </c>
      <c r="CJ31" s="72">
        <v>0</v>
      </c>
      <c r="CK31" s="87">
        <v>0</v>
      </c>
    </row>
    <row r="32" spans="3:89" ht="33.75" x14ac:dyDescent="0.15">
      <c r="C32" s="5"/>
      <c r="D32" s="31" t="s">
        <v>34</v>
      </c>
      <c r="E32" s="167">
        <v>300</v>
      </c>
      <c r="F32" s="54">
        <f>SUM(F33:F39)</f>
        <v>342.47199999999998</v>
      </c>
      <c r="G32" s="54">
        <f>SUM(G33:G39)</f>
        <v>12.628</v>
      </c>
      <c r="H32" s="54">
        <f>SUM(H33:H39)</f>
        <v>0</v>
      </c>
      <c r="I32" s="54">
        <f>SUM(I33:I39)</f>
        <v>329.84399999999999</v>
      </c>
      <c r="J32" s="54">
        <f>SUM(J33:J39)</f>
        <v>0</v>
      </c>
      <c r="K32" s="54">
        <v>0</v>
      </c>
      <c r="L32" s="55">
        <v>0</v>
      </c>
      <c r="M32" s="56">
        <f>SUM(M33:M39)</f>
        <v>1295.9192999999998</v>
      </c>
      <c r="N32" s="56">
        <f>SUM(N33:N39)</f>
        <v>35.9803</v>
      </c>
      <c r="O32" s="56">
        <f>SUM(O33:O39)</f>
        <v>0</v>
      </c>
      <c r="P32" s="56">
        <f>SUM(P33:P39)</f>
        <v>1259.9389999999999</v>
      </c>
      <c r="Q32" s="56">
        <f>SUM(Q33:Q39)</f>
        <v>0</v>
      </c>
      <c r="R32" s="54">
        <v>0</v>
      </c>
      <c r="S32" s="57">
        <v>0</v>
      </c>
      <c r="T32" s="58">
        <f>SUM(T33:T39)</f>
        <v>0</v>
      </c>
      <c r="U32" s="58">
        <f>SUM(U33:U39)</f>
        <v>0</v>
      </c>
      <c r="V32" s="58">
        <f>SUM(V33:V39)</f>
        <v>0</v>
      </c>
      <c r="W32" s="58">
        <f>SUM(W33:W39)</f>
        <v>0</v>
      </c>
      <c r="X32" s="58">
        <f>SUM(X33:X39)</f>
        <v>0</v>
      </c>
      <c r="Y32" s="54">
        <v>0</v>
      </c>
      <c r="Z32" s="59">
        <v>0</v>
      </c>
      <c r="AA32" s="58">
        <f>SUM(AA33:AA39)</f>
        <v>0</v>
      </c>
      <c r="AB32" s="58">
        <f>SUM(AB33:AB39)</f>
        <v>0</v>
      </c>
      <c r="AC32" s="58">
        <f>SUM(AC33:AC39)</f>
        <v>0</v>
      </c>
      <c r="AD32" s="58">
        <f>SUM(AD33:AD39)</f>
        <v>0</v>
      </c>
      <c r="AE32" s="58">
        <f>SUM(AE33:AE39)</f>
        <v>0</v>
      </c>
      <c r="AF32" s="54">
        <v>0</v>
      </c>
      <c r="AG32" s="60">
        <v>0</v>
      </c>
      <c r="AH32" s="61">
        <f t="shared" ref="AH32:BN32" si="18">SUM(AH33:AH39)</f>
        <v>0</v>
      </c>
      <c r="AI32" s="61">
        <f t="shared" si="18"/>
        <v>0</v>
      </c>
      <c r="AJ32" s="61">
        <f t="shared" si="18"/>
        <v>0</v>
      </c>
      <c r="AK32" s="61">
        <f t="shared" si="18"/>
        <v>0</v>
      </c>
      <c r="AL32" s="61">
        <f t="shared" si="18"/>
        <v>0</v>
      </c>
      <c r="AM32" s="54">
        <f t="shared" si="18"/>
        <v>0</v>
      </c>
      <c r="AN32" s="62">
        <f t="shared" si="18"/>
        <v>0</v>
      </c>
      <c r="AO32" s="63">
        <f t="shared" si="18"/>
        <v>0</v>
      </c>
      <c r="AP32" s="63">
        <f t="shared" si="18"/>
        <v>0</v>
      </c>
      <c r="AQ32" s="63">
        <f t="shared" si="18"/>
        <v>0</v>
      </c>
      <c r="AR32" s="63">
        <f t="shared" si="18"/>
        <v>0</v>
      </c>
      <c r="AS32" s="63">
        <f t="shared" si="18"/>
        <v>0</v>
      </c>
      <c r="AT32" s="54">
        <f t="shared" si="18"/>
        <v>0</v>
      </c>
      <c r="AU32" s="64">
        <f t="shared" si="18"/>
        <v>0</v>
      </c>
      <c r="AV32" s="65">
        <f t="shared" si="18"/>
        <v>0</v>
      </c>
      <c r="AW32" s="65">
        <f t="shared" si="18"/>
        <v>0</v>
      </c>
      <c r="AX32" s="65">
        <f t="shared" si="18"/>
        <v>0</v>
      </c>
      <c r="AY32" s="65">
        <f t="shared" si="18"/>
        <v>0</v>
      </c>
      <c r="AZ32" s="65">
        <f t="shared" si="18"/>
        <v>0</v>
      </c>
      <c r="BA32" s="54">
        <f t="shared" si="18"/>
        <v>0</v>
      </c>
      <c r="BB32" s="66">
        <f t="shared" si="18"/>
        <v>0</v>
      </c>
      <c r="BC32" s="67">
        <f t="shared" si="18"/>
        <v>0</v>
      </c>
      <c r="BD32" s="67">
        <f t="shared" si="18"/>
        <v>0</v>
      </c>
      <c r="BE32" s="67">
        <f t="shared" si="18"/>
        <v>0</v>
      </c>
      <c r="BF32" s="67">
        <f t="shared" si="18"/>
        <v>0</v>
      </c>
      <c r="BG32" s="67">
        <f t="shared" si="18"/>
        <v>0</v>
      </c>
      <c r="BH32" s="54">
        <f t="shared" si="18"/>
        <v>0</v>
      </c>
      <c r="BI32" s="68">
        <f t="shared" si="18"/>
        <v>0</v>
      </c>
      <c r="BJ32" s="54">
        <f t="shared" si="18"/>
        <v>342.47199999999998</v>
      </c>
      <c r="BK32" s="54">
        <f t="shared" si="18"/>
        <v>12.628</v>
      </c>
      <c r="BL32" s="54">
        <f t="shared" si="18"/>
        <v>0</v>
      </c>
      <c r="BM32" s="54">
        <f t="shared" si="18"/>
        <v>329.84399999999999</v>
      </c>
      <c r="BN32" s="54">
        <f t="shared" si="18"/>
        <v>0</v>
      </c>
      <c r="BO32" s="54">
        <v>0</v>
      </c>
      <c r="BP32" s="91">
        <v>0</v>
      </c>
      <c r="BQ32" s="56">
        <f>SUM(BQ33:BQ39)</f>
        <v>1295.9192999999998</v>
      </c>
      <c r="BR32" s="56">
        <f>SUM(BR33:BR39)</f>
        <v>35.9803</v>
      </c>
      <c r="BS32" s="56">
        <f>SUM(BS33:BS39)</f>
        <v>0</v>
      </c>
      <c r="BT32" s="56">
        <f>SUM(BT33:BT39)</f>
        <v>1259.9389999999999</v>
      </c>
      <c r="BU32" s="56">
        <f>SUM(BU33:BU39)</f>
        <v>0</v>
      </c>
      <c r="BV32" s="54">
        <v>0</v>
      </c>
      <c r="BW32" s="54">
        <v>0</v>
      </c>
      <c r="BX32" s="69">
        <f>SUM(BX33:BX39)</f>
        <v>1295.9192999999998</v>
      </c>
      <c r="BY32" s="69">
        <f>SUM(BY33:BY39)</f>
        <v>35.9803</v>
      </c>
      <c r="BZ32" s="69">
        <f>SUM(BZ33:BZ39)</f>
        <v>0</v>
      </c>
      <c r="CA32" s="69">
        <f>SUM(CA33:CA39)</f>
        <v>1259.9389999999999</v>
      </c>
      <c r="CB32" s="69">
        <f>SUM(CB33:CB39)</f>
        <v>0</v>
      </c>
      <c r="CC32" s="70">
        <v>0</v>
      </c>
      <c r="CD32" s="54">
        <v>0</v>
      </c>
      <c r="CE32" s="69">
        <f>SUM(CE33:CE39)</f>
        <v>0</v>
      </c>
      <c r="CF32" s="69">
        <f>SUM(CF33:CF39)</f>
        <v>0</v>
      </c>
      <c r="CG32" s="69">
        <f>SUM(CG33:CG39)</f>
        <v>0</v>
      </c>
      <c r="CH32" s="69">
        <f>SUM(CH33:CH39)</f>
        <v>0</v>
      </c>
      <c r="CI32" s="69">
        <f>SUM(CI33:CI39)</f>
        <v>0</v>
      </c>
      <c r="CJ32" s="70">
        <v>0</v>
      </c>
      <c r="CK32" s="71">
        <v>0</v>
      </c>
    </row>
    <row r="33" spans="3:89" ht="22.5" x14ac:dyDescent="0.15">
      <c r="C33" s="5"/>
      <c r="D33" s="31" t="s">
        <v>26</v>
      </c>
      <c r="E33" s="167">
        <v>311</v>
      </c>
      <c r="F33" s="54">
        <f>SUM(G33:I33)</f>
        <v>64.856999999999999</v>
      </c>
      <c r="G33" s="72">
        <v>0</v>
      </c>
      <c r="H33" s="72">
        <v>0</v>
      </c>
      <c r="I33" s="72">
        <v>64.856999999999999</v>
      </c>
      <c r="J33" s="72">
        <v>0</v>
      </c>
      <c r="K33" s="72">
        <v>0</v>
      </c>
      <c r="L33" s="73">
        <v>0</v>
      </c>
      <c r="M33" s="56">
        <f>SUM(N33:Q33)</f>
        <v>253.2004</v>
      </c>
      <c r="N33" s="72">
        <v>0</v>
      </c>
      <c r="O33" s="72">
        <v>0</v>
      </c>
      <c r="P33" s="74">
        <v>253.2004</v>
      </c>
      <c r="Q33" s="72">
        <v>0</v>
      </c>
      <c r="R33" s="72">
        <v>0</v>
      </c>
      <c r="S33" s="75">
        <v>0</v>
      </c>
      <c r="T33" s="58">
        <f>SUM(U33:X33)</f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6">
        <v>0</v>
      </c>
      <c r="AA33" s="58">
        <f>SUM(AB33:AE33)</f>
        <v>0</v>
      </c>
      <c r="AB33" s="72">
        <v>0</v>
      </c>
      <c r="AC33" s="72">
        <v>0</v>
      </c>
      <c r="AD33" s="72">
        <v>0</v>
      </c>
      <c r="AE33" s="72">
        <v>0</v>
      </c>
      <c r="AF33" s="72">
        <v>0</v>
      </c>
      <c r="AG33" s="77">
        <v>0</v>
      </c>
      <c r="AH33" s="61">
        <f>SUM(AI33:AL33)</f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78">
        <v>0</v>
      </c>
      <c r="AO33" s="63">
        <f>SUM(AP33:AS33)</f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9">
        <v>0</v>
      </c>
      <c r="AV33" s="65">
        <f>SUM(AW33:AZ33)</f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80">
        <v>0</v>
      </c>
      <c r="BC33" s="67">
        <f>SUM(BD33:BG33)</f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82">
        <v>0</v>
      </c>
      <c r="BJ33" s="54">
        <f>SUM(BK33:BN33)</f>
        <v>64.856999999999999</v>
      </c>
      <c r="BK33" s="72">
        <f>SUM(G33+U33+AI33)</f>
        <v>0</v>
      </c>
      <c r="BL33" s="72">
        <f t="shared" ref="BL33:BN39" si="19">SUM(H33+V33+AJ33)</f>
        <v>0</v>
      </c>
      <c r="BM33" s="72">
        <f t="shared" si="19"/>
        <v>64.856999999999999</v>
      </c>
      <c r="BN33" s="72">
        <f t="shared" si="19"/>
        <v>0</v>
      </c>
      <c r="BO33" s="72">
        <v>0</v>
      </c>
      <c r="BP33" s="88">
        <v>0</v>
      </c>
      <c r="BQ33" s="56">
        <f>SUM(BR33:BU33)</f>
        <v>253.2004</v>
      </c>
      <c r="BR33" s="72">
        <f t="shared" ref="BR33:BU39" si="20">SUM(N33+AB33+AP33 )</f>
        <v>0</v>
      </c>
      <c r="BS33" s="72">
        <f t="shared" si="20"/>
        <v>0</v>
      </c>
      <c r="BT33" s="92">
        <f t="shared" si="20"/>
        <v>253.2004</v>
      </c>
      <c r="BU33" s="72">
        <f t="shared" si="20"/>
        <v>0</v>
      </c>
      <c r="BV33" s="72">
        <f>SUM(R33+AF33+AT33+BH33)</f>
        <v>0</v>
      </c>
      <c r="BW33" s="89">
        <f>SUM(S33+AG33+AU33+BI33)</f>
        <v>0</v>
      </c>
      <c r="BX33" s="83">
        <f>SUM(BY33:CB33)</f>
        <v>253.2004</v>
      </c>
      <c r="BY33" s="84">
        <f t="shared" ref="BY33:CB39" si="21">SUM(BD33+BR33-CF33)</f>
        <v>0</v>
      </c>
      <c r="BZ33" s="84">
        <f t="shared" si="21"/>
        <v>0</v>
      </c>
      <c r="CA33" s="93">
        <f t="shared" si="21"/>
        <v>253.2004</v>
      </c>
      <c r="CB33" s="84">
        <f t="shared" si="21"/>
        <v>0</v>
      </c>
      <c r="CC33" s="72">
        <f t="shared" ref="CC33:CD39" si="22">SUM(BV33-CJ33)</f>
        <v>0</v>
      </c>
      <c r="CD33" s="73">
        <f t="shared" si="22"/>
        <v>0</v>
      </c>
      <c r="CE33" s="83">
        <v>0</v>
      </c>
      <c r="CF33" s="84">
        <v>0</v>
      </c>
      <c r="CG33" s="84">
        <v>0</v>
      </c>
      <c r="CH33" s="84">
        <v>0</v>
      </c>
      <c r="CI33" s="84">
        <v>0</v>
      </c>
      <c r="CJ33" s="72">
        <v>0</v>
      </c>
      <c r="CK33" s="87">
        <v>0</v>
      </c>
    </row>
    <row r="34" spans="3:89" ht="22.5" x14ac:dyDescent="0.15">
      <c r="C34" s="5"/>
      <c r="D34" s="31" t="s">
        <v>27</v>
      </c>
      <c r="E34" s="167">
        <v>321</v>
      </c>
      <c r="F34" s="54">
        <f t="shared" ref="F34:F39" si="23">SUM(G34:I34)</f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56">
        <f t="shared" ref="M34:M39" si="24">SUM(N34:Q34)</f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5">
        <v>0</v>
      </c>
      <c r="T34" s="58">
        <f t="shared" ref="T34:T39" si="25">SUM(U34:X34)</f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6">
        <v>0</v>
      </c>
      <c r="AA34" s="58">
        <f t="shared" ref="AA34:AA39" si="26">SUM(AB34:AE34)</f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7">
        <v>0</v>
      </c>
      <c r="AH34" s="61">
        <f t="shared" ref="AH34:AH39" si="27">SUM(AI34:AL34)</f>
        <v>0</v>
      </c>
      <c r="AI34" s="72">
        <v>0</v>
      </c>
      <c r="AJ34" s="72">
        <v>0</v>
      </c>
      <c r="AK34" s="72">
        <v>0</v>
      </c>
      <c r="AL34" s="72">
        <v>0</v>
      </c>
      <c r="AM34" s="72">
        <v>0</v>
      </c>
      <c r="AN34" s="78">
        <v>0</v>
      </c>
      <c r="AO34" s="63">
        <f t="shared" ref="AO34:AO39" si="28">SUM(AP34:AS34)</f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9">
        <v>0</v>
      </c>
      <c r="AV34" s="65">
        <f t="shared" ref="AV34:AV39" si="29">SUM(AW34:AZ34)</f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80">
        <v>0</v>
      </c>
      <c r="BC34" s="67">
        <f t="shared" ref="BC34:BC39" si="30">SUM(BD34:BG34)</f>
        <v>0</v>
      </c>
      <c r="BD34" s="72">
        <v>0</v>
      </c>
      <c r="BE34" s="72">
        <v>0</v>
      </c>
      <c r="BF34" s="72">
        <v>0</v>
      </c>
      <c r="BG34" s="72">
        <v>0</v>
      </c>
      <c r="BH34" s="72">
        <v>0</v>
      </c>
      <c r="BI34" s="82">
        <v>0</v>
      </c>
      <c r="BJ34" s="54">
        <f t="shared" ref="BJ34:BJ39" si="31">SUM(BK34:BN34)</f>
        <v>0</v>
      </c>
      <c r="BK34" s="72">
        <f t="shared" ref="BK34:BK39" si="32">SUM(G34+U34+AI34)</f>
        <v>0</v>
      </c>
      <c r="BL34" s="72">
        <f t="shared" si="19"/>
        <v>0</v>
      </c>
      <c r="BM34" s="72">
        <f t="shared" si="19"/>
        <v>0</v>
      </c>
      <c r="BN34" s="72">
        <f t="shared" si="19"/>
        <v>0</v>
      </c>
      <c r="BO34" s="72">
        <v>0</v>
      </c>
      <c r="BP34" s="88">
        <v>0</v>
      </c>
      <c r="BQ34" s="56">
        <f t="shared" ref="BQ34:BQ39" si="33">SUM(BR34:BU34)</f>
        <v>0</v>
      </c>
      <c r="BR34" s="72">
        <f t="shared" si="20"/>
        <v>0</v>
      </c>
      <c r="BS34" s="72">
        <f t="shared" si="20"/>
        <v>0</v>
      </c>
      <c r="BT34" s="72">
        <f t="shared" si="20"/>
        <v>0</v>
      </c>
      <c r="BU34" s="72">
        <f t="shared" si="20"/>
        <v>0</v>
      </c>
      <c r="BV34" s="72">
        <v>0</v>
      </c>
      <c r="BW34" s="89">
        <v>0</v>
      </c>
      <c r="BX34" s="70">
        <f t="shared" ref="BX34:BX39" si="34">SUM(BY34:CB34)</f>
        <v>0</v>
      </c>
      <c r="BY34" s="72">
        <f t="shared" si="21"/>
        <v>0</v>
      </c>
      <c r="BZ34" s="72">
        <f t="shared" si="21"/>
        <v>0</v>
      </c>
      <c r="CA34" s="72">
        <f t="shared" si="21"/>
        <v>0</v>
      </c>
      <c r="CB34" s="72">
        <f t="shared" si="21"/>
        <v>0</v>
      </c>
      <c r="CC34" s="72">
        <f t="shared" si="22"/>
        <v>0</v>
      </c>
      <c r="CD34" s="73">
        <f t="shared" si="22"/>
        <v>0</v>
      </c>
      <c r="CE34" s="70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87">
        <v>0</v>
      </c>
    </row>
    <row r="35" spans="3:89" ht="15" customHeight="1" x14ac:dyDescent="0.15">
      <c r="C35" s="5"/>
      <c r="D35" s="31" t="s">
        <v>28</v>
      </c>
      <c r="E35" s="167">
        <v>331</v>
      </c>
      <c r="F35" s="54">
        <f t="shared" si="23"/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56">
        <f t="shared" si="24"/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5">
        <v>0</v>
      </c>
      <c r="T35" s="58">
        <f t="shared" si="25"/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6">
        <v>0</v>
      </c>
      <c r="AA35" s="58">
        <f t="shared" si="26"/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7">
        <v>0</v>
      </c>
      <c r="AH35" s="61">
        <f t="shared" si="27"/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8">
        <v>0</v>
      </c>
      <c r="AO35" s="63">
        <f t="shared" si="28"/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9">
        <v>0</v>
      </c>
      <c r="AV35" s="65">
        <f t="shared" si="29"/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80">
        <v>0</v>
      </c>
      <c r="BC35" s="67">
        <f t="shared" si="30"/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82">
        <v>0</v>
      </c>
      <c r="BJ35" s="54">
        <f t="shared" si="31"/>
        <v>0</v>
      </c>
      <c r="BK35" s="72">
        <f t="shared" si="32"/>
        <v>0</v>
      </c>
      <c r="BL35" s="72">
        <f t="shared" si="19"/>
        <v>0</v>
      </c>
      <c r="BM35" s="72">
        <f t="shared" si="19"/>
        <v>0</v>
      </c>
      <c r="BN35" s="72">
        <f t="shared" si="19"/>
        <v>0</v>
      </c>
      <c r="BO35" s="72">
        <v>0</v>
      </c>
      <c r="BP35" s="88">
        <v>0</v>
      </c>
      <c r="BQ35" s="56">
        <f t="shared" si="33"/>
        <v>0</v>
      </c>
      <c r="BR35" s="72">
        <f t="shared" si="20"/>
        <v>0</v>
      </c>
      <c r="BS35" s="72">
        <f t="shared" si="20"/>
        <v>0</v>
      </c>
      <c r="BT35" s="72">
        <f t="shared" si="20"/>
        <v>0</v>
      </c>
      <c r="BU35" s="72">
        <f t="shared" si="20"/>
        <v>0</v>
      </c>
      <c r="BV35" s="72">
        <v>0</v>
      </c>
      <c r="BW35" s="89">
        <v>0</v>
      </c>
      <c r="BX35" s="70">
        <f t="shared" si="34"/>
        <v>0</v>
      </c>
      <c r="BY35" s="72">
        <f t="shared" si="21"/>
        <v>0</v>
      </c>
      <c r="BZ35" s="72">
        <f t="shared" si="21"/>
        <v>0</v>
      </c>
      <c r="CA35" s="72">
        <f t="shared" si="21"/>
        <v>0</v>
      </c>
      <c r="CB35" s="72">
        <f t="shared" si="21"/>
        <v>0</v>
      </c>
      <c r="CC35" s="72">
        <f t="shared" si="22"/>
        <v>0</v>
      </c>
      <c r="CD35" s="73">
        <f t="shared" si="22"/>
        <v>0</v>
      </c>
      <c r="CE35" s="70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87">
        <v>0</v>
      </c>
    </row>
    <row r="36" spans="3:89" ht="15" customHeight="1" x14ac:dyDescent="0.15">
      <c r="C36" s="5"/>
      <c r="D36" s="31" t="s">
        <v>29</v>
      </c>
      <c r="E36" s="167">
        <v>341</v>
      </c>
      <c r="F36" s="54">
        <f t="shared" si="23"/>
        <v>203.37900000000002</v>
      </c>
      <c r="G36" s="94">
        <v>12.628</v>
      </c>
      <c r="H36" s="94">
        <v>0</v>
      </c>
      <c r="I36" s="94">
        <v>190.751</v>
      </c>
      <c r="J36" s="94">
        <v>0</v>
      </c>
      <c r="K36" s="94">
        <v>0</v>
      </c>
      <c r="L36" s="95">
        <v>0</v>
      </c>
      <c r="M36" s="56">
        <f t="shared" si="24"/>
        <v>760.68149999999991</v>
      </c>
      <c r="N36" s="94">
        <v>35.9803</v>
      </c>
      <c r="O36" s="94">
        <v>0</v>
      </c>
      <c r="P36" s="94">
        <v>724.70119999999997</v>
      </c>
      <c r="Q36" s="94">
        <v>0</v>
      </c>
      <c r="R36" s="94">
        <v>0</v>
      </c>
      <c r="S36" s="96">
        <v>0</v>
      </c>
      <c r="T36" s="58">
        <f t="shared" si="25"/>
        <v>0</v>
      </c>
      <c r="U36" s="94">
        <v>0</v>
      </c>
      <c r="V36" s="94">
        <v>0</v>
      </c>
      <c r="W36" s="94">
        <v>0</v>
      </c>
      <c r="X36" s="94">
        <v>0</v>
      </c>
      <c r="Y36" s="94">
        <v>0</v>
      </c>
      <c r="Z36" s="97">
        <v>0</v>
      </c>
      <c r="AA36" s="58">
        <f t="shared" si="26"/>
        <v>0</v>
      </c>
      <c r="AB36" s="94">
        <v>0</v>
      </c>
      <c r="AC36" s="94">
        <v>0</v>
      </c>
      <c r="AD36" s="94">
        <v>0</v>
      </c>
      <c r="AE36" s="94">
        <v>0</v>
      </c>
      <c r="AF36" s="94">
        <v>0</v>
      </c>
      <c r="AG36" s="98">
        <v>0</v>
      </c>
      <c r="AH36" s="61">
        <f t="shared" si="27"/>
        <v>0</v>
      </c>
      <c r="AI36" s="94">
        <v>0</v>
      </c>
      <c r="AJ36" s="94">
        <v>0</v>
      </c>
      <c r="AK36" s="94">
        <v>0</v>
      </c>
      <c r="AL36" s="94">
        <v>0</v>
      </c>
      <c r="AM36" s="94">
        <v>0</v>
      </c>
      <c r="AN36" s="99">
        <v>0</v>
      </c>
      <c r="AO36" s="63">
        <f t="shared" si="28"/>
        <v>0</v>
      </c>
      <c r="AP36" s="94">
        <v>0</v>
      </c>
      <c r="AQ36" s="94">
        <v>0</v>
      </c>
      <c r="AR36" s="94">
        <v>0</v>
      </c>
      <c r="AS36" s="94">
        <v>0</v>
      </c>
      <c r="AT36" s="94">
        <v>0</v>
      </c>
      <c r="AU36" s="100">
        <v>0</v>
      </c>
      <c r="AV36" s="65">
        <f t="shared" si="29"/>
        <v>0</v>
      </c>
      <c r="AW36" s="94">
        <v>0</v>
      </c>
      <c r="AX36" s="94">
        <v>0</v>
      </c>
      <c r="AY36" s="94">
        <v>0</v>
      </c>
      <c r="AZ36" s="94">
        <v>0</v>
      </c>
      <c r="BA36" s="94">
        <v>0</v>
      </c>
      <c r="BB36" s="101">
        <v>0</v>
      </c>
      <c r="BC36" s="67">
        <f t="shared" si="30"/>
        <v>0</v>
      </c>
      <c r="BD36" s="94">
        <v>0</v>
      </c>
      <c r="BE36" s="94">
        <v>0</v>
      </c>
      <c r="BF36" s="94">
        <v>0</v>
      </c>
      <c r="BG36" s="94">
        <v>0</v>
      </c>
      <c r="BH36" s="94">
        <v>0</v>
      </c>
      <c r="BI36" s="102">
        <v>0</v>
      </c>
      <c r="BJ36" s="54">
        <f t="shared" si="31"/>
        <v>203.37900000000002</v>
      </c>
      <c r="BK36" s="94">
        <f t="shared" si="32"/>
        <v>12.628</v>
      </c>
      <c r="BL36" s="94">
        <f t="shared" si="19"/>
        <v>0</v>
      </c>
      <c r="BM36" s="94">
        <f t="shared" si="19"/>
        <v>190.751</v>
      </c>
      <c r="BN36" s="94">
        <f t="shared" si="19"/>
        <v>0</v>
      </c>
      <c r="BO36" s="94">
        <v>0</v>
      </c>
      <c r="BP36" s="103">
        <v>0</v>
      </c>
      <c r="BQ36" s="56">
        <f t="shared" si="33"/>
        <v>760.68149999999991</v>
      </c>
      <c r="BR36" s="94">
        <f t="shared" si="20"/>
        <v>35.9803</v>
      </c>
      <c r="BS36" s="94">
        <f t="shared" si="20"/>
        <v>0</v>
      </c>
      <c r="BT36" s="94">
        <f t="shared" si="20"/>
        <v>724.70119999999997</v>
      </c>
      <c r="BU36" s="94">
        <f t="shared" si="20"/>
        <v>0</v>
      </c>
      <c r="BV36" s="94">
        <v>0</v>
      </c>
      <c r="BW36" s="104">
        <v>0</v>
      </c>
      <c r="BX36" s="70">
        <f t="shared" si="34"/>
        <v>760.68149999999991</v>
      </c>
      <c r="BY36" s="94">
        <f t="shared" si="21"/>
        <v>35.9803</v>
      </c>
      <c r="BZ36" s="94">
        <f t="shared" si="21"/>
        <v>0</v>
      </c>
      <c r="CA36" s="94">
        <f t="shared" si="21"/>
        <v>724.70119999999997</v>
      </c>
      <c r="CB36" s="94">
        <f t="shared" si="21"/>
        <v>0</v>
      </c>
      <c r="CC36" s="94">
        <f t="shared" si="22"/>
        <v>0</v>
      </c>
      <c r="CD36" s="95">
        <f t="shared" si="22"/>
        <v>0</v>
      </c>
      <c r="CE36" s="105">
        <v>0</v>
      </c>
      <c r="CF36" s="94">
        <v>0</v>
      </c>
      <c r="CG36" s="94">
        <v>0</v>
      </c>
      <c r="CH36" s="94">
        <v>0</v>
      </c>
      <c r="CI36" s="94">
        <v>0</v>
      </c>
      <c r="CJ36" s="94">
        <v>0</v>
      </c>
      <c r="CK36" s="106">
        <v>0</v>
      </c>
    </row>
    <row r="37" spans="3:89" ht="15" customHeight="1" x14ac:dyDescent="0.15">
      <c r="C37" s="5"/>
      <c r="D37" s="31" t="s">
        <v>30</v>
      </c>
      <c r="E37" s="167">
        <v>351</v>
      </c>
      <c r="F37" s="54">
        <f t="shared" si="23"/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5">
        <v>0</v>
      </c>
      <c r="M37" s="56">
        <f t="shared" si="24"/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6">
        <v>0</v>
      </c>
      <c r="T37" s="58">
        <f t="shared" si="25"/>
        <v>0</v>
      </c>
      <c r="U37" s="94">
        <v>0</v>
      </c>
      <c r="V37" s="94">
        <v>0</v>
      </c>
      <c r="W37" s="94">
        <v>0</v>
      </c>
      <c r="X37" s="94">
        <v>0</v>
      </c>
      <c r="Y37" s="94">
        <v>0</v>
      </c>
      <c r="Z37" s="97">
        <v>0</v>
      </c>
      <c r="AA37" s="58">
        <f t="shared" si="26"/>
        <v>0</v>
      </c>
      <c r="AB37" s="94">
        <v>0</v>
      </c>
      <c r="AC37" s="94">
        <v>0</v>
      </c>
      <c r="AD37" s="94">
        <v>0</v>
      </c>
      <c r="AE37" s="94">
        <v>0</v>
      </c>
      <c r="AF37" s="94">
        <v>0</v>
      </c>
      <c r="AG37" s="98">
        <v>0</v>
      </c>
      <c r="AH37" s="61">
        <f t="shared" si="27"/>
        <v>0</v>
      </c>
      <c r="AI37" s="94">
        <v>0</v>
      </c>
      <c r="AJ37" s="94">
        <v>0</v>
      </c>
      <c r="AK37" s="94">
        <v>0</v>
      </c>
      <c r="AL37" s="94">
        <v>0</v>
      </c>
      <c r="AM37" s="94">
        <v>0</v>
      </c>
      <c r="AN37" s="99">
        <v>0</v>
      </c>
      <c r="AO37" s="63">
        <f t="shared" si="28"/>
        <v>0</v>
      </c>
      <c r="AP37" s="94">
        <v>0</v>
      </c>
      <c r="AQ37" s="94">
        <v>0</v>
      </c>
      <c r="AR37" s="94">
        <v>0</v>
      </c>
      <c r="AS37" s="94">
        <v>0</v>
      </c>
      <c r="AT37" s="94">
        <v>0</v>
      </c>
      <c r="AU37" s="100">
        <v>0</v>
      </c>
      <c r="AV37" s="65">
        <f t="shared" si="29"/>
        <v>0</v>
      </c>
      <c r="AW37" s="94">
        <v>0</v>
      </c>
      <c r="AX37" s="94">
        <v>0</v>
      </c>
      <c r="AY37" s="94">
        <v>0</v>
      </c>
      <c r="AZ37" s="94">
        <v>0</v>
      </c>
      <c r="BA37" s="94">
        <v>0</v>
      </c>
      <c r="BB37" s="101">
        <v>0</v>
      </c>
      <c r="BC37" s="67">
        <f t="shared" si="30"/>
        <v>0</v>
      </c>
      <c r="BD37" s="94">
        <v>0</v>
      </c>
      <c r="BE37" s="94">
        <v>0</v>
      </c>
      <c r="BF37" s="94">
        <v>0</v>
      </c>
      <c r="BG37" s="94">
        <v>0</v>
      </c>
      <c r="BH37" s="94">
        <v>0</v>
      </c>
      <c r="BI37" s="102">
        <v>0</v>
      </c>
      <c r="BJ37" s="54">
        <f t="shared" si="31"/>
        <v>0</v>
      </c>
      <c r="BK37" s="94">
        <f t="shared" si="32"/>
        <v>0</v>
      </c>
      <c r="BL37" s="94">
        <f t="shared" si="19"/>
        <v>0</v>
      </c>
      <c r="BM37" s="94">
        <f t="shared" si="19"/>
        <v>0</v>
      </c>
      <c r="BN37" s="94">
        <f t="shared" si="19"/>
        <v>0</v>
      </c>
      <c r="BO37" s="94">
        <v>0</v>
      </c>
      <c r="BP37" s="103">
        <v>0</v>
      </c>
      <c r="BQ37" s="56">
        <f t="shared" si="33"/>
        <v>0</v>
      </c>
      <c r="BR37" s="94">
        <f t="shared" si="20"/>
        <v>0</v>
      </c>
      <c r="BS37" s="94">
        <f t="shared" si="20"/>
        <v>0</v>
      </c>
      <c r="BT37" s="94">
        <f t="shared" si="20"/>
        <v>0</v>
      </c>
      <c r="BU37" s="94">
        <f t="shared" si="20"/>
        <v>0</v>
      </c>
      <c r="BV37" s="94">
        <v>0</v>
      </c>
      <c r="BW37" s="104">
        <v>0</v>
      </c>
      <c r="BX37" s="70">
        <f t="shared" si="34"/>
        <v>0</v>
      </c>
      <c r="BY37" s="94">
        <f t="shared" si="21"/>
        <v>0</v>
      </c>
      <c r="BZ37" s="94">
        <f t="shared" si="21"/>
        <v>0</v>
      </c>
      <c r="CA37" s="94">
        <f t="shared" si="21"/>
        <v>0</v>
      </c>
      <c r="CB37" s="94">
        <f t="shared" si="21"/>
        <v>0</v>
      </c>
      <c r="CC37" s="94">
        <f t="shared" si="22"/>
        <v>0</v>
      </c>
      <c r="CD37" s="95">
        <f t="shared" si="22"/>
        <v>0</v>
      </c>
      <c r="CE37" s="105">
        <v>0</v>
      </c>
      <c r="CF37" s="94">
        <v>0</v>
      </c>
      <c r="CG37" s="94">
        <v>0</v>
      </c>
      <c r="CH37" s="94">
        <v>0</v>
      </c>
      <c r="CI37" s="94">
        <v>0</v>
      </c>
      <c r="CJ37" s="94">
        <v>0</v>
      </c>
      <c r="CK37" s="106">
        <v>0</v>
      </c>
    </row>
    <row r="38" spans="3:89" ht="15" customHeight="1" x14ac:dyDescent="0.15">
      <c r="C38" s="5"/>
      <c r="D38" s="31" t="s">
        <v>31</v>
      </c>
      <c r="E38" s="167">
        <v>361</v>
      </c>
      <c r="F38" s="54">
        <f t="shared" si="23"/>
        <v>74.236000000000004</v>
      </c>
      <c r="G38" s="94">
        <v>0</v>
      </c>
      <c r="H38" s="94">
        <v>0</v>
      </c>
      <c r="I38" s="94">
        <v>74.236000000000004</v>
      </c>
      <c r="J38" s="94">
        <v>0</v>
      </c>
      <c r="K38" s="94">
        <v>0</v>
      </c>
      <c r="L38" s="95">
        <v>0</v>
      </c>
      <c r="M38" s="56">
        <f t="shared" si="24"/>
        <v>282.03739999999999</v>
      </c>
      <c r="N38" s="94">
        <v>0</v>
      </c>
      <c r="O38" s="94">
        <v>0</v>
      </c>
      <c r="P38" s="107">
        <v>282.03739999999999</v>
      </c>
      <c r="Q38" s="94">
        <v>0</v>
      </c>
      <c r="R38" s="94">
        <v>0</v>
      </c>
      <c r="S38" s="96">
        <v>0</v>
      </c>
      <c r="T38" s="58">
        <f t="shared" si="25"/>
        <v>0</v>
      </c>
      <c r="U38" s="94">
        <v>0</v>
      </c>
      <c r="V38" s="94">
        <v>0</v>
      </c>
      <c r="W38" s="94">
        <v>0</v>
      </c>
      <c r="X38" s="94">
        <v>0</v>
      </c>
      <c r="Y38" s="94">
        <v>0</v>
      </c>
      <c r="Z38" s="97">
        <v>0</v>
      </c>
      <c r="AA38" s="58">
        <f t="shared" si="26"/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7">
        <v>0</v>
      </c>
      <c r="AH38" s="61">
        <f t="shared" si="27"/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78">
        <v>0</v>
      </c>
      <c r="AO38" s="63">
        <f t="shared" si="28"/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9">
        <v>0</v>
      </c>
      <c r="AV38" s="65">
        <f t="shared" si="29"/>
        <v>0</v>
      </c>
      <c r="AW38" s="94">
        <v>0</v>
      </c>
      <c r="AX38" s="94">
        <v>0</v>
      </c>
      <c r="AY38" s="94">
        <v>0</v>
      </c>
      <c r="AZ38" s="94">
        <v>0</v>
      </c>
      <c r="BA38" s="94">
        <v>0</v>
      </c>
      <c r="BB38" s="102">
        <v>0</v>
      </c>
      <c r="BC38" s="67">
        <f t="shared" si="30"/>
        <v>0</v>
      </c>
      <c r="BD38" s="94">
        <v>0</v>
      </c>
      <c r="BE38" s="94">
        <v>0</v>
      </c>
      <c r="BF38" s="94">
        <v>0</v>
      </c>
      <c r="BG38" s="94">
        <v>0</v>
      </c>
      <c r="BH38" s="94">
        <v>0</v>
      </c>
      <c r="BI38" s="102">
        <v>0</v>
      </c>
      <c r="BJ38" s="54">
        <f t="shared" si="31"/>
        <v>74.236000000000004</v>
      </c>
      <c r="BK38" s="94">
        <f t="shared" si="32"/>
        <v>0</v>
      </c>
      <c r="BL38" s="94">
        <f t="shared" si="19"/>
        <v>0</v>
      </c>
      <c r="BM38" s="94">
        <f t="shared" si="19"/>
        <v>74.236000000000004</v>
      </c>
      <c r="BN38" s="94">
        <f t="shared" si="19"/>
        <v>0</v>
      </c>
      <c r="BO38" s="94">
        <v>0</v>
      </c>
      <c r="BP38" s="103">
        <v>0</v>
      </c>
      <c r="BQ38" s="56">
        <f t="shared" si="33"/>
        <v>282.03739999999999</v>
      </c>
      <c r="BR38" s="94">
        <f t="shared" si="20"/>
        <v>0</v>
      </c>
      <c r="BS38" s="94">
        <f t="shared" si="20"/>
        <v>0</v>
      </c>
      <c r="BT38" s="108">
        <f t="shared" si="20"/>
        <v>282.03739999999999</v>
      </c>
      <c r="BU38" s="94">
        <f t="shared" si="20"/>
        <v>0</v>
      </c>
      <c r="BV38" s="94">
        <v>0</v>
      </c>
      <c r="BW38" s="104">
        <v>0</v>
      </c>
      <c r="BX38" s="70">
        <f t="shared" si="34"/>
        <v>282.03739999999999</v>
      </c>
      <c r="BY38" s="94">
        <f t="shared" si="21"/>
        <v>0</v>
      </c>
      <c r="BZ38" s="94">
        <f t="shared" si="21"/>
        <v>0</v>
      </c>
      <c r="CA38" s="108">
        <f t="shared" si="21"/>
        <v>282.03739999999999</v>
      </c>
      <c r="CB38" s="94">
        <f t="shared" si="21"/>
        <v>0</v>
      </c>
      <c r="CC38" s="94">
        <f t="shared" si="22"/>
        <v>0</v>
      </c>
      <c r="CD38" s="95">
        <f t="shared" si="22"/>
        <v>0</v>
      </c>
      <c r="CE38" s="105">
        <v>0</v>
      </c>
      <c r="CF38" s="94">
        <v>0</v>
      </c>
      <c r="CG38" s="94">
        <v>0</v>
      </c>
      <c r="CH38" s="94">
        <v>0</v>
      </c>
      <c r="CI38" s="94">
        <v>0</v>
      </c>
      <c r="CJ38" s="94">
        <v>0</v>
      </c>
      <c r="CK38" s="106">
        <v>0</v>
      </c>
    </row>
    <row r="39" spans="3:89" ht="15" customHeight="1" x14ac:dyDescent="0.15">
      <c r="C39" s="5"/>
      <c r="D39" s="31" t="s">
        <v>32</v>
      </c>
      <c r="E39" s="167">
        <v>371</v>
      </c>
      <c r="F39" s="54">
        <f t="shared" si="23"/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5">
        <v>0</v>
      </c>
      <c r="M39" s="56">
        <f t="shared" si="24"/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5">
        <v>0</v>
      </c>
      <c r="T39" s="58">
        <f t="shared" si="25"/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6">
        <v>0</v>
      </c>
      <c r="AA39" s="58">
        <f t="shared" si="26"/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7">
        <v>0</v>
      </c>
      <c r="AH39" s="61">
        <f t="shared" si="27"/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78">
        <v>0</v>
      </c>
      <c r="AO39" s="63">
        <f t="shared" si="28"/>
        <v>0</v>
      </c>
      <c r="AP39" s="72">
        <v>0</v>
      </c>
      <c r="AQ39" s="72">
        <v>0</v>
      </c>
      <c r="AR39" s="72">
        <v>0</v>
      </c>
      <c r="AS39" s="72">
        <v>0</v>
      </c>
      <c r="AT39" s="72">
        <v>0</v>
      </c>
      <c r="AU39" s="79">
        <v>0</v>
      </c>
      <c r="AV39" s="65">
        <f t="shared" si="29"/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80">
        <v>0</v>
      </c>
      <c r="BC39" s="67">
        <f t="shared" si="30"/>
        <v>0</v>
      </c>
      <c r="BD39" s="72">
        <v>0</v>
      </c>
      <c r="BE39" s="72">
        <v>0</v>
      </c>
      <c r="BF39" s="72">
        <v>0</v>
      </c>
      <c r="BG39" s="72">
        <v>0</v>
      </c>
      <c r="BH39" s="72">
        <v>0</v>
      </c>
      <c r="BI39" s="82">
        <v>0</v>
      </c>
      <c r="BJ39" s="54">
        <f t="shared" si="31"/>
        <v>0</v>
      </c>
      <c r="BK39" s="72">
        <f t="shared" si="32"/>
        <v>0</v>
      </c>
      <c r="BL39" s="72">
        <f t="shared" si="19"/>
        <v>0</v>
      </c>
      <c r="BM39" s="72">
        <f t="shared" si="19"/>
        <v>0</v>
      </c>
      <c r="BN39" s="72">
        <f t="shared" si="19"/>
        <v>0</v>
      </c>
      <c r="BO39" s="72">
        <v>0</v>
      </c>
      <c r="BP39" s="88">
        <v>0</v>
      </c>
      <c r="BQ39" s="56">
        <f t="shared" si="33"/>
        <v>0</v>
      </c>
      <c r="BR39" s="72">
        <f t="shared" si="20"/>
        <v>0</v>
      </c>
      <c r="BS39" s="72">
        <f t="shared" si="20"/>
        <v>0</v>
      </c>
      <c r="BT39" s="72">
        <f t="shared" si="20"/>
        <v>0</v>
      </c>
      <c r="BU39" s="72">
        <f t="shared" si="20"/>
        <v>0</v>
      </c>
      <c r="BV39" s="72">
        <v>0</v>
      </c>
      <c r="BW39" s="89">
        <v>0</v>
      </c>
      <c r="BX39" s="70">
        <f t="shared" si="34"/>
        <v>0</v>
      </c>
      <c r="BY39" s="72">
        <f t="shared" si="21"/>
        <v>0</v>
      </c>
      <c r="BZ39" s="72">
        <f t="shared" si="21"/>
        <v>0</v>
      </c>
      <c r="CA39" s="72">
        <f t="shared" si="21"/>
        <v>0</v>
      </c>
      <c r="CB39" s="72">
        <f t="shared" si="21"/>
        <v>0</v>
      </c>
      <c r="CC39" s="72">
        <f t="shared" si="22"/>
        <v>0</v>
      </c>
      <c r="CD39" s="73">
        <f t="shared" si="22"/>
        <v>0</v>
      </c>
      <c r="CE39" s="70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87">
        <v>0</v>
      </c>
    </row>
    <row r="40" spans="3:89" ht="33.75" x14ac:dyDescent="0.15">
      <c r="C40" s="5"/>
      <c r="D40" s="31" t="s">
        <v>35</v>
      </c>
      <c r="E40" s="167">
        <v>400</v>
      </c>
      <c r="F40" s="54">
        <f>SUM(F41:F47)</f>
        <v>1250.1089999999999</v>
      </c>
      <c r="G40" s="54">
        <f>SUM(G41:G47)</f>
        <v>3.3879999999999999</v>
      </c>
      <c r="H40" s="54">
        <f>SUM(H41:H47)</f>
        <v>0</v>
      </c>
      <c r="I40" s="54">
        <f>SUM(I41:I47)</f>
        <v>671.15800000000002</v>
      </c>
      <c r="J40" s="54">
        <f>SUM(J41:J47)</f>
        <v>575.56299999999999</v>
      </c>
      <c r="K40" s="109">
        <v>0</v>
      </c>
      <c r="L40" s="110">
        <v>0</v>
      </c>
      <c r="M40" s="56">
        <f>SUM(M41:M47)</f>
        <v>4866.6928000000007</v>
      </c>
      <c r="N40" s="56">
        <f>SUM(N41:N47)</f>
        <v>9.7141000000000002</v>
      </c>
      <c r="O40" s="56">
        <f>SUM(O41:O47)</f>
        <v>0</v>
      </c>
      <c r="P40" s="56">
        <f>SUM(P41:P47)</f>
        <v>2556.0879</v>
      </c>
      <c r="Q40" s="56">
        <f>SUM(Q41:Q47)</f>
        <v>2300.8908000000001</v>
      </c>
      <c r="R40" s="109">
        <v>0</v>
      </c>
      <c r="S40" s="111">
        <v>0</v>
      </c>
      <c r="T40" s="58">
        <f>SUM(T41:T47)</f>
        <v>2.141</v>
      </c>
      <c r="U40" s="58">
        <f>SUM(U41:U47)</f>
        <v>0</v>
      </c>
      <c r="V40" s="58">
        <f>SUM(V41:V47)</f>
        <v>0</v>
      </c>
      <c r="W40" s="58">
        <f>SUM(W41:W47)</f>
        <v>2.141</v>
      </c>
      <c r="X40" s="58">
        <f>SUM(X41:X47)</f>
        <v>0</v>
      </c>
      <c r="Y40" s="109">
        <v>0</v>
      </c>
      <c r="Z40" s="112">
        <v>0</v>
      </c>
      <c r="AA40" s="58">
        <f>SUM(AA41:AA47)</f>
        <v>8.4277999999999995</v>
      </c>
      <c r="AB40" s="58">
        <f>SUM(AB41:AB47)</f>
        <v>0</v>
      </c>
      <c r="AC40" s="58">
        <f>SUM(AC41:AC47)</f>
        <v>0</v>
      </c>
      <c r="AD40" s="58">
        <f>SUM(AD41:AD47)</f>
        <v>8.4277999999999995</v>
      </c>
      <c r="AE40" s="58">
        <f>SUM(AE41:AE47)</f>
        <v>0</v>
      </c>
      <c r="AF40" s="109">
        <v>0</v>
      </c>
      <c r="AG40" s="113">
        <v>0</v>
      </c>
      <c r="AH40" s="61">
        <f>SUM(AH41:AH47)</f>
        <v>0</v>
      </c>
      <c r="AI40" s="61">
        <f>SUM(AI41:AI47)</f>
        <v>0</v>
      </c>
      <c r="AJ40" s="61">
        <f>SUM(AJ41:AJ47)</f>
        <v>0</v>
      </c>
      <c r="AK40" s="61">
        <f>SUM(AK41:AK47)</f>
        <v>0</v>
      </c>
      <c r="AL40" s="61">
        <f>SUM(AL41:AL47)</f>
        <v>0</v>
      </c>
      <c r="AM40" s="54">
        <v>0</v>
      </c>
      <c r="AN40" s="62">
        <v>0</v>
      </c>
      <c r="AO40" s="63">
        <f>SUM(AO41:AO47)</f>
        <v>0</v>
      </c>
      <c r="AP40" s="63">
        <f>SUM(AP41:AP47)</f>
        <v>0</v>
      </c>
      <c r="AQ40" s="63">
        <f>SUM(AQ41:AQ47)</f>
        <v>0</v>
      </c>
      <c r="AR40" s="63">
        <f>SUM(AR41:AR47)</f>
        <v>0</v>
      </c>
      <c r="AS40" s="63">
        <f>SUM(AS41:AS47)</f>
        <v>0</v>
      </c>
      <c r="AT40" s="54">
        <v>0</v>
      </c>
      <c r="AU40" s="64">
        <v>0</v>
      </c>
      <c r="AV40" s="65">
        <f>SUM(AV41:AV47)</f>
        <v>0</v>
      </c>
      <c r="AW40" s="65">
        <f>SUM(AW41:AW47)</f>
        <v>0</v>
      </c>
      <c r="AX40" s="65">
        <f>SUM(AX41:AX47)</f>
        <v>0</v>
      </c>
      <c r="AY40" s="65">
        <f>SUM(AY41:AY47)</f>
        <v>0</v>
      </c>
      <c r="AZ40" s="65">
        <f>SUM(AZ41:AZ47)</f>
        <v>0</v>
      </c>
      <c r="BA40" s="109">
        <v>0</v>
      </c>
      <c r="BB40" s="114">
        <v>0</v>
      </c>
      <c r="BC40" s="67">
        <f>SUM(BC41:BC47)</f>
        <v>0</v>
      </c>
      <c r="BD40" s="67">
        <f>SUM(BD41:BD47)</f>
        <v>0</v>
      </c>
      <c r="BE40" s="67">
        <f>SUM(BE41:BE47)</f>
        <v>0</v>
      </c>
      <c r="BF40" s="67">
        <f>SUM(BF41:BF47)</f>
        <v>0</v>
      </c>
      <c r="BG40" s="67">
        <f>SUM(BG41:BG47)</f>
        <v>0</v>
      </c>
      <c r="BH40" s="109">
        <v>0</v>
      </c>
      <c r="BI40" s="115">
        <v>0</v>
      </c>
      <c r="BJ40" s="54">
        <f>SUM(BJ41:BJ47)</f>
        <v>1252.25</v>
      </c>
      <c r="BK40" s="54">
        <f>SUM(BK41:BK47)</f>
        <v>3.3879999999999999</v>
      </c>
      <c r="BL40" s="54">
        <f>SUM(BL41:BL47)</f>
        <v>0</v>
      </c>
      <c r="BM40" s="54">
        <f>SUM(BM41:BM47)</f>
        <v>673.29900000000009</v>
      </c>
      <c r="BN40" s="54">
        <f>SUM(BN41:BN47)</f>
        <v>575.56299999999999</v>
      </c>
      <c r="BO40" s="109">
        <v>0</v>
      </c>
      <c r="BP40" s="116">
        <v>0</v>
      </c>
      <c r="BQ40" s="56">
        <f>SUM(BQ41:BQ47)</f>
        <v>4875.1206000000002</v>
      </c>
      <c r="BR40" s="56">
        <f>SUM(BR41:BR47)</f>
        <v>9.7141000000000002</v>
      </c>
      <c r="BS40" s="56">
        <f>SUM(BS41:BS47)</f>
        <v>0</v>
      </c>
      <c r="BT40" s="56">
        <f>SUM(BT41:BT47)</f>
        <v>2564.5156999999999</v>
      </c>
      <c r="BU40" s="56">
        <f>SUM(BU41:BU47)</f>
        <v>2300.8908000000001</v>
      </c>
      <c r="BV40" s="109">
        <v>0</v>
      </c>
      <c r="BW40" s="111">
        <v>0</v>
      </c>
      <c r="BX40" s="70">
        <f>SUM(BX41:BX47)</f>
        <v>4875.1206000000002</v>
      </c>
      <c r="BY40" s="70">
        <f>SUM(BY41:BY47)</f>
        <v>9.7141000000000002</v>
      </c>
      <c r="BZ40" s="70">
        <f>SUM(BZ41:BZ47)</f>
        <v>0</v>
      </c>
      <c r="CA40" s="70">
        <f>SUM(CA41:CA47)</f>
        <v>2564.5156999999999</v>
      </c>
      <c r="CB40" s="70">
        <f>SUM(CB41:CB47)</f>
        <v>2300.8908000000001</v>
      </c>
      <c r="CC40" s="109">
        <v>0</v>
      </c>
      <c r="CD40" s="110">
        <v>0</v>
      </c>
      <c r="CE40" s="70">
        <f>SUM(CE41:CE47)</f>
        <v>0</v>
      </c>
      <c r="CF40" s="70">
        <f>SUM(CF41:CF47)</f>
        <v>0</v>
      </c>
      <c r="CG40" s="70">
        <f>SUM(CG41:CG47)</f>
        <v>0</v>
      </c>
      <c r="CH40" s="70">
        <f>SUM(CH41:CH47)</f>
        <v>0</v>
      </c>
      <c r="CI40" s="70">
        <f>SUM(CI41:CI47)</f>
        <v>0</v>
      </c>
      <c r="CJ40" s="54">
        <v>0</v>
      </c>
      <c r="CK40" s="71">
        <v>0</v>
      </c>
    </row>
    <row r="41" spans="3:89" ht="22.5" x14ac:dyDescent="0.15">
      <c r="C41" s="5"/>
      <c r="D41" s="31" t="s">
        <v>26</v>
      </c>
      <c r="E41" s="167">
        <v>411</v>
      </c>
      <c r="F41" s="54">
        <f>SUM(G41:J41)</f>
        <v>49.563999999999993</v>
      </c>
      <c r="G41" s="94">
        <v>0</v>
      </c>
      <c r="H41" s="94">
        <v>0</v>
      </c>
      <c r="I41" s="94">
        <v>48.595999999999997</v>
      </c>
      <c r="J41" s="94">
        <v>0.96799999999999997</v>
      </c>
      <c r="K41" s="94">
        <v>0</v>
      </c>
      <c r="L41" s="95">
        <v>0</v>
      </c>
      <c r="M41" s="56">
        <f>SUM(N41:Q41)</f>
        <v>188.74850000000001</v>
      </c>
      <c r="N41" s="94">
        <v>0</v>
      </c>
      <c r="O41" s="94">
        <v>0</v>
      </c>
      <c r="P41" s="94">
        <v>184.87139999999999</v>
      </c>
      <c r="Q41" s="94">
        <v>3.8771</v>
      </c>
      <c r="R41" s="94">
        <v>0</v>
      </c>
      <c r="S41" s="96">
        <v>0</v>
      </c>
      <c r="T41" s="58">
        <f>SUM(U41:X41)</f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6">
        <v>0</v>
      </c>
      <c r="AA41" s="58">
        <f>SUM(AB41:AE41)</f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7">
        <v>0</v>
      </c>
      <c r="AH41" s="61">
        <f>SUM(AI41:AL41)</f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78">
        <v>0</v>
      </c>
      <c r="AO41" s="63">
        <f>SUM(AP41:AS41)</f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</v>
      </c>
      <c r="AU41" s="79">
        <v>0</v>
      </c>
      <c r="AV41" s="65">
        <f>SUM(AW41:AZ41)</f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80">
        <v>0</v>
      </c>
      <c r="BC41" s="67">
        <f>SUM(BD41:BG41)</f>
        <v>0</v>
      </c>
      <c r="BD41" s="72">
        <v>0</v>
      </c>
      <c r="BE41" s="72">
        <v>0</v>
      </c>
      <c r="BF41" s="72">
        <v>0</v>
      </c>
      <c r="BG41" s="72">
        <v>0</v>
      </c>
      <c r="BH41" s="72">
        <v>0</v>
      </c>
      <c r="BI41" s="82">
        <v>0</v>
      </c>
      <c r="BJ41" s="54">
        <f>SUM(BK41:BN41)</f>
        <v>49.563999999999993</v>
      </c>
      <c r="BK41" s="94">
        <f>SUM(G41+U41+AI41)</f>
        <v>0</v>
      </c>
      <c r="BL41" s="94">
        <f t="shared" ref="BL41:BN47" si="35">SUM(H41+V41+AJ41)</f>
        <v>0</v>
      </c>
      <c r="BM41" s="94">
        <f t="shared" si="35"/>
        <v>48.595999999999997</v>
      </c>
      <c r="BN41" s="94">
        <f t="shared" si="35"/>
        <v>0.96799999999999997</v>
      </c>
      <c r="BO41" s="94">
        <v>0</v>
      </c>
      <c r="BP41" s="103">
        <v>0</v>
      </c>
      <c r="BQ41" s="56">
        <f>SUM(BR41:BU41)</f>
        <v>188.74850000000001</v>
      </c>
      <c r="BR41" s="94">
        <f t="shared" ref="BR41:BU48" si="36">SUM(N41+AB41+AP41 )</f>
        <v>0</v>
      </c>
      <c r="BS41" s="94">
        <f t="shared" si="36"/>
        <v>0</v>
      </c>
      <c r="BT41" s="94">
        <f t="shared" si="36"/>
        <v>184.87139999999999</v>
      </c>
      <c r="BU41" s="94">
        <f t="shared" si="36"/>
        <v>3.8771</v>
      </c>
      <c r="BV41" s="94">
        <f>SUM(R41+AF41+AT41+BH41)</f>
        <v>0</v>
      </c>
      <c r="BW41" s="96">
        <f>SUM(S41+AG41+AU41+BI41)</f>
        <v>0</v>
      </c>
      <c r="BX41" s="70">
        <f>SUM(BY41:CB41)</f>
        <v>188.74850000000001</v>
      </c>
      <c r="BY41" s="94">
        <f t="shared" ref="BY41:CB48" si="37">SUM(BD41+BR41-CF41)</f>
        <v>0</v>
      </c>
      <c r="BZ41" s="94">
        <f t="shared" si="37"/>
        <v>0</v>
      </c>
      <c r="CA41" s="94">
        <f t="shared" si="37"/>
        <v>184.87139999999999</v>
      </c>
      <c r="CB41" s="94">
        <f t="shared" si="37"/>
        <v>3.8771</v>
      </c>
      <c r="CC41" s="94">
        <f t="shared" ref="CC41:CD47" si="38">SUM(BV41-CJ41)</f>
        <v>0</v>
      </c>
      <c r="CD41" s="96">
        <f t="shared" si="38"/>
        <v>0</v>
      </c>
      <c r="CE41" s="70">
        <v>0</v>
      </c>
      <c r="CF41" s="94">
        <v>0</v>
      </c>
      <c r="CG41" s="94">
        <v>0</v>
      </c>
      <c r="CH41" s="94">
        <v>0</v>
      </c>
      <c r="CI41" s="94">
        <v>0</v>
      </c>
      <c r="CJ41" s="94">
        <v>0</v>
      </c>
      <c r="CK41" s="106">
        <v>0</v>
      </c>
    </row>
    <row r="42" spans="3:89" ht="22.5" x14ac:dyDescent="0.15">
      <c r="C42" s="5"/>
      <c r="D42" s="31" t="s">
        <v>27</v>
      </c>
      <c r="E42" s="167">
        <v>421</v>
      </c>
      <c r="F42" s="54">
        <f t="shared" ref="F42:F47" si="39">SUM(G42:J42)</f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56">
        <f t="shared" ref="M42:M47" si="40">SUM(N42:Q42)</f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5">
        <v>0</v>
      </c>
      <c r="T42" s="58">
        <f t="shared" ref="T42:T47" si="41">SUM(U42:X42)</f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6">
        <v>0</v>
      </c>
      <c r="AA42" s="58">
        <f t="shared" ref="AA42:AA47" si="42">SUM(AB42:AE42)</f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7">
        <v>0</v>
      </c>
      <c r="AH42" s="61">
        <f t="shared" ref="AH42:AH47" si="43">SUM(AI42:AL42)</f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78">
        <v>0</v>
      </c>
      <c r="AO42" s="63">
        <f t="shared" ref="AO42:AO47" si="44">SUM(AP42:AS42)</f>
        <v>0</v>
      </c>
      <c r="AP42" s="72">
        <v>0</v>
      </c>
      <c r="AQ42" s="72">
        <v>0</v>
      </c>
      <c r="AR42" s="72">
        <v>0</v>
      </c>
      <c r="AS42" s="72">
        <v>0</v>
      </c>
      <c r="AT42" s="72">
        <v>0</v>
      </c>
      <c r="AU42" s="79">
        <v>0</v>
      </c>
      <c r="AV42" s="65">
        <f t="shared" ref="AV42:AV47" si="45">SUM(AW42:AZ42)</f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80">
        <v>0</v>
      </c>
      <c r="BC42" s="67">
        <f t="shared" ref="BC42:BC47" si="46">SUM(BD42:BG42)</f>
        <v>0</v>
      </c>
      <c r="BD42" s="72">
        <v>0</v>
      </c>
      <c r="BE42" s="72">
        <v>0</v>
      </c>
      <c r="BF42" s="72">
        <v>0</v>
      </c>
      <c r="BG42" s="72">
        <v>0</v>
      </c>
      <c r="BH42" s="72">
        <v>0</v>
      </c>
      <c r="BI42" s="82">
        <v>0</v>
      </c>
      <c r="BJ42" s="54">
        <f t="shared" ref="BJ42:BJ47" si="47">SUM(BK42:BN42)</f>
        <v>0</v>
      </c>
      <c r="BK42" s="72">
        <f t="shared" ref="BK42:BK47" si="48">SUM(G42+U42+AI42)</f>
        <v>0</v>
      </c>
      <c r="BL42" s="72">
        <f t="shared" si="35"/>
        <v>0</v>
      </c>
      <c r="BM42" s="72">
        <f t="shared" si="35"/>
        <v>0</v>
      </c>
      <c r="BN42" s="72">
        <f t="shared" si="35"/>
        <v>0</v>
      </c>
      <c r="BO42" s="72">
        <v>0</v>
      </c>
      <c r="BP42" s="88">
        <v>0</v>
      </c>
      <c r="BQ42" s="56">
        <f t="shared" ref="BQ42:BQ47" si="49">SUM(BR42:BU42)</f>
        <v>0</v>
      </c>
      <c r="BR42" s="72">
        <f t="shared" si="36"/>
        <v>0</v>
      </c>
      <c r="BS42" s="72">
        <f t="shared" si="36"/>
        <v>0</v>
      </c>
      <c r="BT42" s="72">
        <f t="shared" si="36"/>
        <v>0</v>
      </c>
      <c r="BU42" s="72">
        <f t="shared" si="36"/>
        <v>0</v>
      </c>
      <c r="BV42" s="72">
        <v>0</v>
      </c>
      <c r="BW42" s="89">
        <v>0</v>
      </c>
      <c r="BX42" s="70">
        <f t="shared" ref="BX42:BX48" si="50">SUM(BY42:CB42)</f>
        <v>0</v>
      </c>
      <c r="BY42" s="72">
        <f t="shared" si="37"/>
        <v>0</v>
      </c>
      <c r="BZ42" s="72">
        <f t="shared" si="37"/>
        <v>0</v>
      </c>
      <c r="CA42" s="72">
        <f t="shared" si="37"/>
        <v>0</v>
      </c>
      <c r="CB42" s="72">
        <f t="shared" si="37"/>
        <v>0</v>
      </c>
      <c r="CC42" s="72">
        <f t="shared" si="38"/>
        <v>0</v>
      </c>
      <c r="CD42" s="73">
        <f t="shared" si="38"/>
        <v>0</v>
      </c>
      <c r="CE42" s="70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87">
        <v>0</v>
      </c>
    </row>
    <row r="43" spans="3:89" ht="15" customHeight="1" x14ac:dyDescent="0.15">
      <c r="C43" s="5"/>
      <c r="D43" s="31" t="s">
        <v>28</v>
      </c>
      <c r="E43" s="167">
        <v>431</v>
      </c>
      <c r="F43" s="54">
        <f t="shared" si="39"/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56">
        <f t="shared" si="40"/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5">
        <v>0</v>
      </c>
      <c r="T43" s="58">
        <f t="shared" si="41"/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6">
        <v>0</v>
      </c>
      <c r="AA43" s="58">
        <f t="shared" si="42"/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7">
        <v>0</v>
      </c>
      <c r="AH43" s="61">
        <f t="shared" si="43"/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78">
        <v>0</v>
      </c>
      <c r="AO43" s="63">
        <f t="shared" si="44"/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</v>
      </c>
      <c r="AU43" s="79">
        <v>0</v>
      </c>
      <c r="AV43" s="65">
        <f t="shared" si="45"/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80">
        <v>0</v>
      </c>
      <c r="BC43" s="67">
        <f t="shared" si="46"/>
        <v>0</v>
      </c>
      <c r="BD43" s="72">
        <v>0</v>
      </c>
      <c r="BE43" s="72">
        <v>0</v>
      </c>
      <c r="BF43" s="72">
        <v>0</v>
      </c>
      <c r="BG43" s="72">
        <v>0</v>
      </c>
      <c r="BH43" s="72">
        <v>0</v>
      </c>
      <c r="BI43" s="82">
        <v>0</v>
      </c>
      <c r="BJ43" s="54">
        <f t="shared" si="47"/>
        <v>0</v>
      </c>
      <c r="BK43" s="72">
        <f t="shared" si="48"/>
        <v>0</v>
      </c>
      <c r="BL43" s="72">
        <f t="shared" si="35"/>
        <v>0</v>
      </c>
      <c r="BM43" s="72">
        <f t="shared" si="35"/>
        <v>0</v>
      </c>
      <c r="BN43" s="72">
        <f t="shared" si="35"/>
        <v>0</v>
      </c>
      <c r="BO43" s="72">
        <v>0</v>
      </c>
      <c r="BP43" s="88">
        <v>0</v>
      </c>
      <c r="BQ43" s="56">
        <f t="shared" si="49"/>
        <v>0</v>
      </c>
      <c r="BR43" s="72">
        <f t="shared" si="36"/>
        <v>0</v>
      </c>
      <c r="BS43" s="72">
        <f t="shared" si="36"/>
        <v>0</v>
      </c>
      <c r="BT43" s="72">
        <f t="shared" si="36"/>
        <v>0</v>
      </c>
      <c r="BU43" s="72">
        <f t="shared" si="36"/>
        <v>0</v>
      </c>
      <c r="BV43" s="72">
        <v>0</v>
      </c>
      <c r="BW43" s="89">
        <v>0</v>
      </c>
      <c r="BX43" s="70">
        <f t="shared" si="50"/>
        <v>0</v>
      </c>
      <c r="BY43" s="72">
        <f t="shared" si="37"/>
        <v>0</v>
      </c>
      <c r="BZ43" s="72">
        <f t="shared" si="37"/>
        <v>0</v>
      </c>
      <c r="CA43" s="72">
        <f t="shared" si="37"/>
        <v>0</v>
      </c>
      <c r="CB43" s="72">
        <f t="shared" si="37"/>
        <v>0</v>
      </c>
      <c r="CC43" s="72">
        <f t="shared" si="38"/>
        <v>0</v>
      </c>
      <c r="CD43" s="73">
        <f t="shared" si="38"/>
        <v>0</v>
      </c>
      <c r="CE43" s="70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87">
        <v>0</v>
      </c>
    </row>
    <row r="44" spans="3:89" ht="15" customHeight="1" x14ac:dyDescent="0.15">
      <c r="C44" s="5"/>
      <c r="D44" s="31" t="s">
        <v>29</v>
      </c>
      <c r="E44" s="167">
        <v>441</v>
      </c>
      <c r="F44" s="54">
        <f t="shared" si="39"/>
        <v>910.64</v>
      </c>
      <c r="G44" s="94">
        <v>3.3879999999999999</v>
      </c>
      <c r="H44" s="94">
        <v>0</v>
      </c>
      <c r="I44" s="94">
        <v>407.15300000000002</v>
      </c>
      <c r="J44" s="94">
        <v>500.09899999999999</v>
      </c>
      <c r="K44" s="94">
        <v>0</v>
      </c>
      <c r="L44" s="95">
        <v>0</v>
      </c>
      <c r="M44" s="56">
        <f t="shared" si="40"/>
        <v>3567.6385</v>
      </c>
      <c r="N44" s="94">
        <v>9.7141000000000002</v>
      </c>
      <c r="O44" s="94">
        <v>0</v>
      </c>
      <c r="P44" s="94">
        <v>1554.2026000000001</v>
      </c>
      <c r="Q44" s="94">
        <v>2003.7218</v>
      </c>
      <c r="R44" s="94">
        <v>0</v>
      </c>
      <c r="S44" s="96">
        <v>0</v>
      </c>
      <c r="T44" s="58">
        <f t="shared" si="41"/>
        <v>2.141</v>
      </c>
      <c r="U44" s="94">
        <v>0</v>
      </c>
      <c r="V44" s="94">
        <v>0</v>
      </c>
      <c r="W44" s="94">
        <v>2.141</v>
      </c>
      <c r="X44" s="94">
        <v>0</v>
      </c>
      <c r="Y44" s="94">
        <v>0</v>
      </c>
      <c r="Z44" s="97">
        <v>0</v>
      </c>
      <c r="AA44" s="58">
        <f t="shared" si="42"/>
        <v>8.4277999999999995</v>
      </c>
      <c r="AB44" s="94">
        <v>0</v>
      </c>
      <c r="AC44" s="94">
        <v>0</v>
      </c>
      <c r="AD44" s="94">
        <v>8.4277999999999995</v>
      </c>
      <c r="AE44" s="94">
        <v>0</v>
      </c>
      <c r="AF44" s="94">
        <v>0</v>
      </c>
      <c r="AG44" s="98">
        <v>0</v>
      </c>
      <c r="AH44" s="61">
        <f t="shared" si="43"/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99">
        <v>0</v>
      </c>
      <c r="AO44" s="63">
        <f t="shared" si="44"/>
        <v>0</v>
      </c>
      <c r="AP44" s="94">
        <v>0</v>
      </c>
      <c r="AQ44" s="94">
        <v>0</v>
      </c>
      <c r="AR44" s="94">
        <v>0</v>
      </c>
      <c r="AS44" s="94">
        <v>0</v>
      </c>
      <c r="AT44" s="94">
        <v>0</v>
      </c>
      <c r="AU44" s="100">
        <v>0</v>
      </c>
      <c r="AV44" s="65">
        <f t="shared" si="45"/>
        <v>0</v>
      </c>
      <c r="AW44" s="94">
        <v>0</v>
      </c>
      <c r="AX44" s="94">
        <v>0</v>
      </c>
      <c r="AY44" s="94">
        <v>0</v>
      </c>
      <c r="AZ44" s="94">
        <v>0</v>
      </c>
      <c r="BA44" s="94">
        <v>0</v>
      </c>
      <c r="BB44" s="101">
        <v>0</v>
      </c>
      <c r="BC44" s="67">
        <f t="shared" si="46"/>
        <v>0</v>
      </c>
      <c r="BD44" s="94">
        <v>0</v>
      </c>
      <c r="BE44" s="94">
        <v>0</v>
      </c>
      <c r="BF44" s="94">
        <v>0</v>
      </c>
      <c r="BG44" s="94">
        <v>0</v>
      </c>
      <c r="BH44" s="94">
        <v>0</v>
      </c>
      <c r="BI44" s="102">
        <v>0</v>
      </c>
      <c r="BJ44" s="54">
        <f t="shared" si="47"/>
        <v>912.78099999999995</v>
      </c>
      <c r="BK44" s="94">
        <f t="shared" si="48"/>
        <v>3.3879999999999999</v>
      </c>
      <c r="BL44" s="94">
        <f t="shared" si="35"/>
        <v>0</v>
      </c>
      <c r="BM44" s="94">
        <f t="shared" si="35"/>
        <v>409.29400000000004</v>
      </c>
      <c r="BN44" s="94">
        <f t="shared" si="35"/>
        <v>500.09899999999999</v>
      </c>
      <c r="BO44" s="94">
        <v>0</v>
      </c>
      <c r="BP44" s="95">
        <v>0</v>
      </c>
      <c r="BQ44" s="56">
        <f t="shared" si="49"/>
        <v>3576.0663</v>
      </c>
      <c r="BR44" s="94">
        <f t="shared" si="36"/>
        <v>9.7141000000000002</v>
      </c>
      <c r="BS44" s="94">
        <f t="shared" si="36"/>
        <v>0</v>
      </c>
      <c r="BT44" s="94">
        <f t="shared" si="36"/>
        <v>1562.6304</v>
      </c>
      <c r="BU44" s="94">
        <f t="shared" si="36"/>
        <v>2003.7218</v>
      </c>
      <c r="BV44" s="94">
        <v>0</v>
      </c>
      <c r="BW44" s="96">
        <v>0</v>
      </c>
      <c r="BX44" s="70">
        <f t="shared" si="50"/>
        <v>3576.0663</v>
      </c>
      <c r="BY44" s="94">
        <f t="shared" si="37"/>
        <v>9.7141000000000002</v>
      </c>
      <c r="BZ44" s="94">
        <f t="shared" si="37"/>
        <v>0</v>
      </c>
      <c r="CA44" s="94">
        <f t="shared" si="37"/>
        <v>1562.6304</v>
      </c>
      <c r="CB44" s="94">
        <f t="shared" si="37"/>
        <v>2003.7218</v>
      </c>
      <c r="CC44" s="94">
        <f t="shared" si="38"/>
        <v>0</v>
      </c>
      <c r="CD44" s="96">
        <f t="shared" si="38"/>
        <v>0</v>
      </c>
      <c r="CE44" s="105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87">
        <v>0</v>
      </c>
    </row>
    <row r="45" spans="3:89" ht="15" customHeight="1" x14ac:dyDescent="0.15">
      <c r="C45" s="5"/>
      <c r="D45" s="31" t="s">
        <v>30</v>
      </c>
      <c r="E45" s="167">
        <v>451</v>
      </c>
      <c r="F45" s="54">
        <f t="shared" si="39"/>
        <v>2.5169999999999999</v>
      </c>
      <c r="G45" s="94">
        <v>0</v>
      </c>
      <c r="H45" s="94">
        <v>0</v>
      </c>
      <c r="I45" s="94">
        <v>2.359</v>
      </c>
      <c r="J45" s="94">
        <v>0.158</v>
      </c>
      <c r="K45" s="94">
        <v>0</v>
      </c>
      <c r="L45" s="95">
        <v>0</v>
      </c>
      <c r="M45" s="56">
        <f t="shared" si="40"/>
        <v>9.6370999999999984</v>
      </c>
      <c r="N45" s="94">
        <v>0</v>
      </c>
      <c r="O45" s="94">
        <v>0</v>
      </c>
      <c r="P45" s="94">
        <v>9.0048999999999992</v>
      </c>
      <c r="Q45" s="94">
        <v>0.63219999999999998</v>
      </c>
      <c r="R45" s="94">
        <v>0</v>
      </c>
      <c r="S45" s="96">
        <v>0</v>
      </c>
      <c r="T45" s="58">
        <f t="shared" si="41"/>
        <v>0</v>
      </c>
      <c r="U45" s="94">
        <v>0</v>
      </c>
      <c r="V45" s="94">
        <v>0</v>
      </c>
      <c r="W45" s="94">
        <v>0</v>
      </c>
      <c r="X45" s="94">
        <v>0</v>
      </c>
      <c r="Y45" s="94">
        <v>0</v>
      </c>
      <c r="Z45" s="97">
        <v>0</v>
      </c>
      <c r="AA45" s="58">
        <f t="shared" si="42"/>
        <v>0</v>
      </c>
      <c r="AB45" s="94">
        <v>0</v>
      </c>
      <c r="AC45" s="94">
        <v>0</v>
      </c>
      <c r="AD45" s="94">
        <v>0</v>
      </c>
      <c r="AE45" s="94">
        <v>0</v>
      </c>
      <c r="AF45" s="94">
        <v>0</v>
      </c>
      <c r="AG45" s="98">
        <v>0</v>
      </c>
      <c r="AH45" s="61">
        <f t="shared" si="43"/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99">
        <v>0</v>
      </c>
      <c r="AO45" s="63">
        <f t="shared" si="44"/>
        <v>0</v>
      </c>
      <c r="AP45" s="94">
        <v>0</v>
      </c>
      <c r="AQ45" s="94">
        <v>0</v>
      </c>
      <c r="AR45" s="94">
        <v>0</v>
      </c>
      <c r="AS45" s="94">
        <v>0</v>
      </c>
      <c r="AT45" s="94">
        <v>0</v>
      </c>
      <c r="AU45" s="100">
        <v>0</v>
      </c>
      <c r="AV45" s="65">
        <f t="shared" si="45"/>
        <v>0</v>
      </c>
      <c r="AW45" s="94">
        <v>0</v>
      </c>
      <c r="AX45" s="94">
        <v>0</v>
      </c>
      <c r="AY45" s="94">
        <v>0</v>
      </c>
      <c r="AZ45" s="94">
        <v>0</v>
      </c>
      <c r="BA45" s="94">
        <v>0</v>
      </c>
      <c r="BB45" s="101">
        <v>0</v>
      </c>
      <c r="BC45" s="67">
        <f t="shared" si="46"/>
        <v>0</v>
      </c>
      <c r="BD45" s="94">
        <v>0</v>
      </c>
      <c r="BE45" s="94">
        <v>0</v>
      </c>
      <c r="BF45" s="94">
        <v>0</v>
      </c>
      <c r="BG45" s="94">
        <v>0</v>
      </c>
      <c r="BH45" s="94">
        <v>0</v>
      </c>
      <c r="BI45" s="102">
        <v>0</v>
      </c>
      <c r="BJ45" s="54">
        <f t="shared" si="47"/>
        <v>2.5169999999999999</v>
      </c>
      <c r="BK45" s="94">
        <f t="shared" si="48"/>
        <v>0</v>
      </c>
      <c r="BL45" s="94">
        <f t="shared" si="35"/>
        <v>0</v>
      </c>
      <c r="BM45" s="94">
        <f t="shared" si="35"/>
        <v>2.359</v>
      </c>
      <c r="BN45" s="94">
        <f t="shared" si="35"/>
        <v>0.158</v>
      </c>
      <c r="BO45" s="94">
        <v>0</v>
      </c>
      <c r="BP45" s="95">
        <v>0</v>
      </c>
      <c r="BQ45" s="56">
        <f t="shared" si="49"/>
        <v>9.6370999999999984</v>
      </c>
      <c r="BR45" s="94">
        <f t="shared" si="36"/>
        <v>0</v>
      </c>
      <c r="BS45" s="94">
        <f t="shared" si="36"/>
        <v>0</v>
      </c>
      <c r="BT45" s="94">
        <f t="shared" si="36"/>
        <v>9.0048999999999992</v>
      </c>
      <c r="BU45" s="94">
        <f t="shared" si="36"/>
        <v>0.63219999999999998</v>
      </c>
      <c r="BV45" s="94">
        <v>0</v>
      </c>
      <c r="BW45" s="96">
        <v>0</v>
      </c>
      <c r="BX45" s="70">
        <f t="shared" si="50"/>
        <v>9.6370999999999984</v>
      </c>
      <c r="BY45" s="94">
        <f t="shared" si="37"/>
        <v>0</v>
      </c>
      <c r="BZ45" s="94">
        <f t="shared" si="37"/>
        <v>0</v>
      </c>
      <c r="CA45" s="94">
        <f t="shared" si="37"/>
        <v>9.0048999999999992</v>
      </c>
      <c r="CB45" s="94">
        <f t="shared" si="37"/>
        <v>0.63219999999999998</v>
      </c>
      <c r="CC45" s="94">
        <f t="shared" si="38"/>
        <v>0</v>
      </c>
      <c r="CD45" s="96">
        <f t="shared" si="38"/>
        <v>0</v>
      </c>
      <c r="CE45" s="105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87">
        <v>0</v>
      </c>
    </row>
    <row r="46" spans="3:89" ht="15" customHeight="1" x14ac:dyDescent="0.15">
      <c r="C46" s="5"/>
      <c r="D46" s="31" t="s">
        <v>31</v>
      </c>
      <c r="E46" s="167">
        <v>461</v>
      </c>
      <c r="F46" s="54">
        <f t="shared" si="39"/>
        <v>275.85000000000002</v>
      </c>
      <c r="G46" s="94">
        <v>0</v>
      </c>
      <c r="H46" s="94">
        <v>0</v>
      </c>
      <c r="I46" s="94">
        <v>206.643</v>
      </c>
      <c r="J46" s="94">
        <v>69.206999999999994</v>
      </c>
      <c r="K46" s="94">
        <v>0</v>
      </c>
      <c r="L46" s="95">
        <v>0</v>
      </c>
      <c r="M46" s="56">
        <f t="shared" si="40"/>
        <v>1066.0876000000001</v>
      </c>
      <c r="N46" s="94">
        <v>0</v>
      </c>
      <c r="O46" s="94">
        <v>0</v>
      </c>
      <c r="P46" s="94">
        <v>788.80830000000003</v>
      </c>
      <c r="Q46" s="94">
        <v>277.27929999999998</v>
      </c>
      <c r="R46" s="94">
        <v>0</v>
      </c>
      <c r="S46" s="96">
        <v>0</v>
      </c>
      <c r="T46" s="58">
        <f t="shared" si="41"/>
        <v>0</v>
      </c>
      <c r="U46" s="94">
        <v>0</v>
      </c>
      <c r="V46" s="94">
        <v>0</v>
      </c>
      <c r="W46" s="94">
        <v>0</v>
      </c>
      <c r="X46" s="94">
        <v>0</v>
      </c>
      <c r="Y46" s="94">
        <v>0</v>
      </c>
      <c r="Z46" s="97">
        <v>0</v>
      </c>
      <c r="AA46" s="58">
        <f t="shared" si="42"/>
        <v>0</v>
      </c>
      <c r="AB46" s="94">
        <v>0</v>
      </c>
      <c r="AC46" s="94">
        <v>0</v>
      </c>
      <c r="AD46" s="94">
        <v>0</v>
      </c>
      <c r="AE46" s="94">
        <v>0</v>
      </c>
      <c r="AF46" s="94">
        <v>0</v>
      </c>
      <c r="AG46" s="98">
        <v>0</v>
      </c>
      <c r="AH46" s="61">
        <f t="shared" si="43"/>
        <v>0</v>
      </c>
      <c r="AI46" s="94">
        <v>0</v>
      </c>
      <c r="AJ46" s="94">
        <v>0</v>
      </c>
      <c r="AK46" s="94">
        <v>0</v>
      </c>
      <c r="AL46" s="94">
        <v>0</v>
      </c>
      <c r="AM46" s="94">
        <v>0</v>
      </c>
      <c r="AN46" s="99">
        <v>0</v>
      </c>
      <c r="AO46" s="63">
        <f t="shared" si="44"/>
        <v>0</v>
      </c>
      <c r="AP46" s="94">
        <v>0</v>
      </c>
      <c r="AQ46" s="94">
        <v>0</v>
      </c>
      <c r="AR46" s="94">
        <v>0</v>
      </c>
      <c r="AS46" s="94">
        <v>0</v>
      </c>
      <c r="AT46" s="94">
        <v>0</v>
      </c>
      <c r="AU46" s="100">
        <v>0</v>
      </c>
      <c r="AV46" s="65">
        <f t="shared" si="45"/>
        <v>0</v>
      </c>
      <c r="AW46" s="94">
        <v>0</v>
      </c>
      <c r="AX46" s="94">
        <v>0</v>
      </c>
      <c r="AY46" s="94">
        <v>0</v>
      </c>
      <c r="AZ46" s="94">
        <v>0</v>
      </c>
      <c r="BA46" s="94">
        <v>0</v>
      </c>
      <c r="BB46" s="101">
        <v>0</v>
      </c>
      <c r="BC46" s="67">
        <f t="shared" si="46"/>
        <v>0</v>
      </c>
      <c r="BD46" s="94">
        <v>0</v>
      </c>
      <c r="BE46" s="94">
        <v>0</v>
      </c>
      <c r="BF46" s="94">
        <v>0</v>
      </c>
      <c r="BG46" s="94">
        <v>0</v>
      </c>
      <c r="BH46" s="94">
        <v>0</v>
      </c>
      <c r="BI46" s="102">
        <v>0</v>
      </c>
      <c r="BJ46" s="54">
        <f t="shared" si="47"/>
        <v>275.85000000000002</v>
      </c>
      <c r="BK46" s="94">
        <f t="shared" si="48"/>
        <v>0</v>
      </c>
      <c r="BL46" s="94">
        <f t="shared" si="35"/>
        <v>0</v>
      </c>
      <c r="BM46" s="94">
        <f t="shared" si="35"/>
        <v>206.643</v>
      </c>
      <c r="BN46" s="94">
        <f t="shared" si="35"/>
        <v>69.206999999999994</v>
      </c>
      <c r="BO46" s="94">
        <v>0</v>
      </c>
      <c r="BP46" s="95">
        <v>0</v>
      </c>
      <c r="BQ46" s="56">
        <f t="shared" si="49"/>
        <v>1066.0876000000001</v>
      </c>
      <c r="BR46" s="94">
        <f t="shared" si="36"/>
        <v>0</v>
      </c>
      <c r="BS46" s="94">
        <f t="shared" si="36"/>
        <v>0</v>
      </c>
      <c r="BT46" s="94">
        <f t="shared" si="36"/>
        <v>788.80830000000003</v>
      </c>
      <c r="BU46" s="94">
        <f t="shared" si="36"/>
        <v>277.27929999999998</v>
      </c>
      <c r="BV46" s="94">
        <v>0</v>
      </c>
      <c r="BW46" s="96">
        <v>0</v>
      </c>
      <c r="BX46" s="70">
        <f t="shared" si="50"/>
        <v>1066.0876000000001</v>
      </c>
      <c r="BY46" s="94">
        <f t="shared" si="37"/>
        <v>0</v>
      </c>
      <c r="BZ46" s="94">
        <f t="shared" si="37"/>
        <v>0</v>
      </c>
      <c r="CA46" s="94">
        <f t="shared" si="37"/>
        <v>788.80830000000003</v>
      </c>
      <c r="CB46" s="94">
        <f t="shared" si="37"/>
        <v>277.27929999999998</v>
      </c>
      <c r="CC46" s="94">
        <f t="shared" si="38"/>
        <v>0</v>
      </c>
      <c r="CD46" s="96">
        <f t="shared" si="38"/>
        <v>0</v>
      </c>
      <c r="CE46" s="105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87">
        <v>0</v>
      </c>
    </row>
    <row r="47" spans="3:89" ht="15" customHeight="1" x14ac:dyDescent="0.15">
      <c r="C47" s="5"/>
      <c r="D47" s="31" t="s">
        <v>32</v>
      </c>
      <c r="E47" s="167">
        <v>471</v>
      </c>
      <c r="F47" s="54">
        <f t="shared" si="39"/>
        <v>11.538</v>
      </c>
      <c r="G47" s="94">
        <v>0</v>
      </c>
      <c r="H47" s="94">
        <v>0</v>
      </c>
      <c r="I47" s="94">
        <v>6.407</v>
      </c>
      <c r="J47" s="94">
        <v>5.1310000000000002</v>
      </c>
      <c r="K47" s="94">
        <v>0</v>
      </c>
      <c r="L47" s="95">
        <v>0</v>
      </c>
      <c r="M47" s="56">
        <f t="shared" si="40"/>
        <v>34.581099999999999</v>
      </c>
      <c r="N47" s="94">
        <v>0</v>
      </c>
      <c r="O47" s="94">
        <v>0</v>
      </c>
      <c r="P47" s="94">
        <v>19.200700000000001</v>
      </c>
      <c r="Q47" s="94">
        <v>15.3804</v>
      </c>
      <c r="R47" s="94">
        <v>0</v>
      </c>
      <c r="S47" s="96">
        <v>0</v>
      </c>
      <c r="T47" s="58">
        <f t="shared" si="41"/>
        <v>0</v>
      </c>
      <c r="U47" s="94">
        <v>0</v>
      </c>
      <c r="V47" s="94">
        <v>0</v>
      </c>
      <c r="W47" s="94">
        <v>0</v>
      </c>
      <c r="X47" s="94">
        <v>0</v>
      </c>
      <c r="Y47" s="94">
        <v>0</v>
      </c>
      <c r="Z47" s="97">
        <v>0</v>
      </c>
      <c r="AA47" s="58">
        <f t="shared" si="42"/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</v>
      </c>
      <c r="AG47" s="98">
        <v>0</v>
      </c>
      <c r="AH47" s="61">
        <f t="shared" si="43"/>
        <v>0</v>
      </c>
      <c r="AI47" s="94">
        <v>0</v>
      </c>
      <c r="AJ47" s="94">
        <v>0</v>
      </c>
      <c r="AK47" s="94">
        <v>0</v>
      </c>
      <c r="AL47" s="94">
        <v>0</v>
      </c>
      <c r="AM47" s="94">
        <v>0</v>
      </c>
      <c r="AN47" s="99">
        <v>0</v>
      </c>
      <c r="AO47" s="63">
        <f t="shared" si="44"/>
        <v>0</v>
      </c>
      <c r="AP47" s="94">
        <v>0</v>
      </c>
      <c r="AQ47" s="94">
        <v>0</v>
      </c>
      <c r="AR47" s="94">
        <v>0</v>
      </c>
      <c r="AS47" s="94">
        <v>0</v>
      </c>
      <c r="AT47" s="94">
        <v>0</v>
      </c>
      <c r="AU47" s="100">
        <v>0</v>
      </c>
      <c r="AV47" s="65">
        <f t="shared" si="45"/>
        <v>0</v>
      </c>
      <c r="AW47" s="94">
        <v>0</v>
      </c>
      <c r="AX47" s="94">
        <v>0</v>
      </c>
      <c r="AY47" s="94">
        <v>0</v>
      </c>
      <c r="AZ47" s="94">
        <v>0</v>
      </c>
      <c r="BA47" s="94">
        <v>0</v>
      </c>
      <c r="BB47" s="101">
        <v>0</v>
      </c>
      <c r="BC47" s="67">
        <f t="shared" si="46"/>
        <v>0</v>
      </c>
      <c r="BD47" s="94">
        <v>0</v>
      </c>
      <c r="BE47" s="94">
        <v>0</v>
      </c>
      <c r="BF47" s="94">
        <v>0</v>
      </c>
      <c r="BG47" s="94">
        <v>0</v>
      </c>
      <c r="BH47" s="94">
        <v>0</v>
      </c>
      <c r="BI47" s="102">
        <v>0</v>
      </c>
      <c r="BJ47" s="54">
        <f t="shared" si="47"/>
        <v>11.538</v>
      </c>
      <c r="BK47" s="94">
        <f t="shared" si="48"/>
        <v>0</v>
      </c>
      <c r="BL47" s="94">
        <f t="shared" si="35"/>
        <v>0</v>
      </c>
      <c r="BM47" s="94">
        <f t="shared" si="35"/>
        <v>6.407</v>
      </c>
      <c r="BN47" s="94">
        <f t="shared" si="35"/>
        <v>5.1310000000000002</v>
      </c>
      <c r="BO47" s="94">
        <v>0</v>
      </c>
      <c r="BP47" s="103">
        <v>0</v>
      </c>
      <c r="BQ47" s="56">
        <f t="shared" si="49"/>
        <v>34.581099999999999</v>
      </c>
      <c r="BR47" s="94">
        <f t="shared" si="36"/>
        <v>0</v>
      </c>
      <c r="BS47" s="94">
        <f t="shared" si="36"/>
        <v>0</v>
      </c>
      <c r="BT47" s="94">
        <f t="shared" si="36"/>
        <v>19.200700000000001</v>
      </c>
      <c r="BU47" s="94">
        <f t="shared" si="36"/>
        <v>15.3804</v>
      </c>
      <c r="BV47" s="94">
        <v>0</v>
      </c>
      <c r="BW47" s="104">
        <v>0</v>
      </c>
      <c r="BX47" s="70">
        <f t="shared" si="50"/>
        <v>34.581099999999999</v>
      </c>
      <c r="BY47" s="94">
        <f t="shared" si="37"/>
        <v>0</v>
      </c>
      <c r="BZ47" s="94">
        <f t="shared" si="37"/>
        <v>0</v>
      </c>
      <c r="CA47" s="94">
        <f t="shared" si="37"/>
        <v>19.200700000000001</v>
      </c>
      <c r="CB47" s="94">
        <f t="shared" si="37"/>
        <v>15.3804</v>
      </c>
      <c r="CC47" s="94">
        <f t="shared" si="38"/>
        <v>0</v>
      </c>
      <c r="CD47" s="95">
        <f t="shared" si="38"/>
        <v>0</v>
      </c>
      <c r="CE47" s="70">
        <v>0</v>
      </c>
      <c r="CF47" s="94">
        <v>0</v>
      </c>
      <c r="CG47" s="94">
        <v>0</v>
      </c>
      <c r="CH47" s="94">
        <v>0</v>
      </c>
      <c r="CI47" s="94">
        <v>0</v>
      </c>
      <c r="CJ47" s="94">
        <v>0</v>
      </c>
      <c r="CK47" s="106">
        <v>0</v>
      </c>
    </row>
    <row r="48" spans="3:89" ht="22.5" x14ac:dyDescent="0.15">
      <c r="C48" s="5"/>
      <c r="D48" s="31" t="s">
        <v>36</v>
      </c>
      <c r="E48" s="167">
        <v>500</v>
      </c>
      <c r="F48" s="109">
        <f>SUM(G48:J48)</f>
        <v>1074.0230000000001</v>
      </c>
      <c r="G48" s="94">
        <v>0</v>
      </c>
      <c r="H48" s="94">
        <v>98.781999999999996</v>
      </c>
      <c r="I48" s="94">
        <v>497.23099999999999</v>
      </c>
      <c r="J48" s="94">
        <v>478.01</v>
      </c>
      <c r="K48" s="94">
        <v>0</v>
      </c>
      <c r="L48" s="95">
        <v>0</v>
      </c>
      <c r="M48" s="117">
        <f>SUM(N48:Q48)</f>
        <v>1611.902</v>
      </c>
      <c r="N48" s="94">
        <v>0</v>
      </c>
      <c r="O48" s="94">
        <v>148.25280000000001</v>
      </c>
      <c r="P48" s="94">
        <v>746.24810000000002</v>
      </c>
      <c r="Q48" s="94">
        <v>717.40110000000004</v>
      </c>
      <c r="R48" s="94">
        <v>0</v>
      </c>
      <c r="S48" s="96">
        <v>0</v>
      </c>
      <c r="T48" s="118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7">
        <v>0</v>
      </c>
      <c r="AA48" s="119">
        <v>0</v>
      </c>
      <c r="AB48" s="94">
        <v>0</v>
      </c>
      <c r="AC48" s="94">
        <v>0</v>
      </c>
      <c r="AD48" s="94">
        <v>0</v>
      </c>
      <c r="AE48" s="94">
        <v>0</v>
      </c>
      <c r="AF48" s="94">
        <v>0</v>
      </c>
      <c r="AG48" s="98">
        <v>0</v>
      </c>
      <c r="AH48" s="120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99">
        <v>0</v>
      </c>
      <c r="AO48" s="121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3">
        <v>0</v>
      </c>
      <c r="AV48" s="124">
        <v>0</v>
      </c>
      <c r="AW48" s="94">
        <v>0</v>
      </c>
      <c r="AX48" s="94">
        <v>0</v>
      </c>
      <c r="AY48" s="94">
        <v>0</v>
      </c>
      <c r="AZ48" s="94">
        <v>0</v>
      </c>
      <c r="BA48" s="94">
        <v>0</v>
      </c>
      <c r="BB48" s="101">
        <v>0</v>
      </c>
      <c r="BC48" s="125">
        <v>0</v>
      </c>
      <c r="BD48" s="94">
        <v>0</v>
      </c>
      <c r="BE48" s="94">
        <v>0</v>
      </c>
      <c r="BF48" s="94">
        <v>0</v>
      </c>
      <c r="BG48" s="94">
        <v>0</v>
      </c>
      <c r="BH48" s="94">
        <v>0</v>
      </c>
      <c r="BI48" s="102">
        <v>0</v>
      </c>
      <c r="BJ48" s="109">
        <f>SUM(BK48:BN48)</f>
        <v>1074.0230000000001</v>
      </c>
      <c r="BK48" s="94">
        <f>SUM(G48+U48+AI48)</f>
        <v>0</v>
      </c>
      <c r="BL48" s="94">
        <f>SUM(H48+V48+AJ48)</f>
        <v>98.781999999999996</v>
      </c>
      <c r="BM48" s="94">
        <f>SUM(I48+W48+AK48)</f>
        <v>497.23099999999999</v>
      </c>
      <c r="BN48" s="94">
        <f>SUM(J48+X48+AL48)</f>
        <v>478.01</v>
      </c>
      <c r="BO48" s="94">
        <v>0</v>
      </c>
      <c r="BP48" s="95">
        <v>0</v>
      </c>
      <c r="BQ48" s="117">
        <f>SUM(BR48:BU48)</f>
        <v>1611.902</v>
      </c>
      <c r="BR48" s="94">
        <f t="shared" si="36"/>
        <v>0</v>
      </c>
      <c r="BS48" s="94">
        <f t="shared" si="36"/>
        <v>148.25280000000001</v>
      </c>
      <c r="BT48" s="94">
        <f t="shared" si="36"/>
        <v>746.24810000000002</v>
      </c>
      <c r="BU48" s="94">
        <f t="shared" si="36"/>
        <v>717.40110000000004</v>
      </c>
      <c r="BV48" s="94">
        <f>SUM(R48+AF48+AT48+BH48)</f>
        <v>0</v>
      </c>
      <c r="BW48" s="96">
        <f>SUM(S48+AG48+AU48+BI48)</f>
        <v>0</v>
      </c>
      <c r="BX48" s="117">
        <f t="shared" si="50"/>
        <v>1611.902</v>
      </c>
      <c r="BY48" s="94">
        <f t="shared" si="37"/>
        <v>0</v>
      </c>
      <c r="BZ48" s="94">
        <f t="shared" si="37"/>
        <v>148.25280000000001</v>
      </c>
      <c r="CA48" s="94">
        <f t="shared" si="37"/>
        <v>746.24810000000002</v>
      </c>
      <c r="CB48" s="94">
        <f t="shared" si="37"/>
        <v>717.40110000000004</v>
      </c>
      <c r="CC48" s="94">
        <f>SUM(BV48-CJ48)</f>
        <v>0</v>
      </c>
      <c r="CD48" s="96">
        <f>SUM(BW48-CK48)</f>
        <v>0</v>
      </c>
      <c r="CE48" s="105">
        <v>0</v>
      </c>
      <c r="CF48" s="94">
        <v>0</v>
      </c>
      <c r="CG48" s="94">
        <v>0</v>
      </c>
      <c r="CH48" s="94">
        <v>0</v>
      </c>
      <c r="CI48" s="94">
        <v>0</v>
      </c>
      <c r="CJ48" s="94">
        <v>0</v>
      </c>
      <c r="CK48" s="106">
        <v>0</v>
      </c>
    </row>
    <row r="49" spans="3:89" ht="15" customHeight="1" x14ac:dyDescent="0.15">
      <c r="C49" s="5"/>
      <c r="D49" s="126" t="s">
        <v>37</v>
      </c>
      <c r="E49" s="169">
        <v>600</v>
      </c>
      <c r="F49" s="127">
        <f>SUM(F17:F23)+SUM(F25:F31)+SUM(F33:F39)+SUM(F41:F47)</f>
        <v>1592.5809999999999</v>
      </c>
      <c r="G49" s="127">
        <f t="shared" ref="G49:BR49" si="51">SUM(G17:G23)+SUM(G25:G31)+SUM(G33:G39)+SUM(G41:G47)</f>
        <v>16.015999999999998</v>
      </c>
      <c r="H49" s="127">
        <f t="shared" si="51"/>
        <v>0</v>
      </c>
      <c r="I49" s="127">
        <f t="shared" si="51"/>
        <v>1001.002</v>
      </c>
      <c r="J49" s="127">
        <f t="shared" si="51"/>
        <v>575.56299999999999</v>
      </c>
      <c r="K49" s="127">
        <f t="shared" si="51"/>
        <v>0</v>
      </c>
      <c r="L49" s="128">
        <f t="shared" si="51"/>
        <v>0</v>
      </c>
      <c r="M49" s="129">
        <f t="shared" si="51"/>
        <v>6162.6121000000003</v>
      </c>
      <c r="N49" s="127">
        <f t="shared" si="51"/>
        <v>45.694400000000002</v>
      </c>
      <c r="O49" s="127">
        <f t="shared" si="51"/>
        <v>0</v>
      </c>
      <c r="P49" s="127">
        <f t="shared" si="51"/>
        <v>3816.0268999999998</v>
      </c>
      <c r="Q49" s="127">
        <f t="shared" si="51"/>
        <v>2300.8908000000001</v>
      </c>
      <c r="R49" s="127">
        <f t="shared" si="51"/>
        <v>0</v>
      </c>
      <c r="S49" s="130">
        <f t="shared" si="51"/>
        <v>0</v>
      </c>
      <c r="T49" s="131">
        <f t="shared" si="51"/>
        <v>2.141</v>
      </c>
      <c r="U49" s="127">
        <f t="shared" si="51"/>
        <v>0</v>
      </c>
      <c r="V49" s="127">
        <f t="shared" si="51"/>
        <v>0</v>
      </c>
      <c r="W49" s="127">
        <f t="shared" si="51"/>
        <v>2.141</v>
      </c>
      <c r="X49" s="127">
        <f t="shared" si="51"/>
        <v>0</v>
      </c>
      <c r="Y49" s="127">
        <f t="shared" si="51"/>
        <v>0</v>
      </c>
      <c r="Z49" s="132">
        <f t="shared" si="51"/>
        <v>0</v>
      </c>
      <c r="AA49" s="133">
        <f t="shared" si="51"/>
        <v>8.4277999999999995</v>
      </c>
      <c r="AB49" s="127">
        <f t="shared" si="51"/>
        <v>0</v>
      </c>
      <c r="AC49" s="127">
        <f t="shared" si="51"/>
        <v>0</v>
      </c>
      <c r="AD49" s="127">
        <f t="shared" si="51"/>
        <v>8.4277999999999995</v>
      </c>
      <c r="AE49" s="127">
        <f t="shared" si="51"/>
        <v>0</v>
      </c>
      <c r="AF49" s="127">
        <f t="shared" si="51"/>
        <v>0</v>
      </c>
      <c r="AG49" s="134">
        <f t="shared" si="51"/>
        <v>0</v>
      </c>
      <c r="AH49" s="135">
        <f t="shared" si="51"/>
        <v>727.67900000000009</v>
      </c>
      <c r="AI49" s="127">
        <f t="shared" si="51"/>
        <v>0</v>
      </c>
      <c r="AJ49" s="127">
        <f t="shared" si="51"/>
        <v>36.350999999999999</v>
      </c>
      <c r="AK49" s="127">
        <f t="shared" si="51"/>
        <v>691.32799999999997</v>
      </c>
      <c r="AL49" s="127">
        <f t="shared" si="51"/>
        <v>0</v>
      </c>
      <c r="AM49" s="127">
        <f t="shared" si="51"/>
        <v>0</v>
      </c>
      <c r="AN49" s="136">
        <f t="shared" si="51"/>
        <v>0</v>
      </c>
      <c r="AO49" s="137">
        <f t="shared" si="51"/>
        <v>1630.9858000000002</v>
      </c>
      <c r="AP49" s="127">
        <f t="shared" si="51"/>
        <v>0</v>
      </c>
      <c r="AQ49" s="127">
        <f t="shared" si="51"/>
        <v>95.4953</v>
      </c>
      <c r="AR49" s="127">
        <f t="shared" si="51"/>
        <v>1535.4905000000001</v>
      </c>
      <c r="AS49" s="127">
        <f t="shared" si="51"/>
        <v>0</v>
      </c>
      <c r="AT49" s="127">
        <f t="shared" si="51"/>
        <v>0</v>
      </c>
      <c r="AU49" s="138">
        <f t="shared" si="51"/>
        <v>0</v>
      </c>
      <c r="AV49" s="139">
        <f t="shared" si="51"/>
        <v>5.5362</v>
      </c>
      <c r="AW49" s="127">
        <f t="shared" si="51"/>
        <v>0</v>
      </c>
      <c r="AX49" s="127">
        <f t="shared" si="51"/>
        <v>1.03E-2</v>
      </c>
      <c r="AY49" s="127">
        <f t="shared" si="51"/>
        <v>5.5259</v>
      </c>
      <c r="AZ49" s="127">
        <f t="shared" si="51"/>
        <v>0</v>
      </c>
      <c r="BA49" s="127">
        <f t="shared" si="51"/>
        <v>0</v>
      </c>
      <c r="BB49" s="140">
        <f t="shared" si="51"/>
        <v>0</v>
      </c>
      <c r="BC49" s="141">
        <f t="shared" si="51"/>
        <v>2351.6181999999999</v>
      </c>
      <c r="BD49" s="127">
        <f t="shared" si="51"/>
        <v>0</v>
      </c>
      <c r="BE49" s="127">
        <f t="shared" si="51"/>
        <v>3.2157</v>
      </c>
      <c r="BF49" s="127">
        <f t="shared" si="51"/>
        <v>2348.4025000000001</v>
      </c>
      <c r="BG49" s="127">
        <f t="shared" si="51"/>
        <v>0</v>
      </c>
      <c r="BH49" s="127">
        <f t="shared" si="51"/>
        <v>0</v>
      </c>
      <c r="BI49" s="142">
        <f t="shared" si="51"/>
        <v>0</v>
      </c>
      <c r="BJ49" s="143">
        <f t="shared" si="51"/>
        <v>2322.4009999999998</v>
      </c>
      <c r="BK49" s="127">
        <f t="shared" si="51"/>
        <v>16.015999999999998</v>
      </c>
      <c r="BL49" s="127">
        <f t="shared" si="51"/>
        <v>36.350999999999999</v>
      </c>
      <c r="BM49" s="127">
        <f t="shared" si="51"/>
        <v>1694.471</v>
      </c>
      <c r="BN49" s="127">
        <f t="shared" si="51"/>
        <v>575.56299999999999</v>
      </c>
      <c r="BO49" s="127">
        <f t="shared" si="51"/>
        <v>0</v>
      </c>
      <c r="BP49" s="144">
        <f t="shared" si="51"/>
        <v>0</v>
      </c>
      <c r="BQ49" s="145">
        <f t="shared" si="51"/>
        <v>7802.0257000000001</v>
      </c>
      <c r="BR49" s="127">
        <f t="shared" si="51"/>
        <v>45.694400000000002</v>
      </c>
      <c r="BS49" s="127">
        <f t="shared" ref="BS49:CK49" si="52">SUM(BS17:BS23)+SUM(BS25:BS31)+SUM(BS33:BS39)+SUM(BS41:BS47)</f>
        <v>95.4953</v>
      </c>
      <c r="BT49" s="127">
        <f t="shared" si="52"/>
        <v>5359.9452000000001</v>
      </c>
      <c r="BU49" s="127">
        <f t="shared" si="52"/>
        <v>2300.8908000000001</v>
      </c>
      <c r="BV49" s="127">
        <f t="shared" si="52"/>
        <v>0</v>
      </c>
      <c r="BW49" s="146">
        <f t="shared" si="52"/>
        <v>0</v>
      </c>
      <c r="BX49" s="147">
        <f t="shared" si="52"/>
        <v>10067.4931</v>
      </c>
      <c r="BY49" s="127">
        <f t="shared" si="52"/>
        <v>45.694400000000002</v>
      </c>
      <c r="BZ49" s="127">
        <f t="shared" si="52"/>
        <v>98.413600000000002</v>
      </c>
      <c r="CA49" s="127">
        <f t="shared" si="52"/>
        <v>7622.4943000000003</v>
      </c>
      <c r="CB49" s="127">
        <f t="shared" si="52"/>
        <v>2300.8908000000001</v>
      </c>
      <c r="CC49" s="127">
        <f t="shared" si="52"/>
        <v>0</v>
      </c>
      <c r="CD49" s="128">
        <f t="shared" si="52"/>
        <v>0</v>
      </c>
      <c r="CE49" s="145">
        <f t="shared" si="52"/>
        <v>86.150800000000004</v>
      </c>
      <c r="CF49" s="127">
        <f t="shared" si="52"/>
        <v>0</v>
      </c>
      <c r="CG49" s="127">
        <f t="shared" si="52"/>
        <v>0.2974</v>
      </c>
      <c r="CH49" s="127">
        <f t="shared" si="52"/>
        <v>85.853400000000008</v>
      </c>
      <c r="CI49" s="127">
        <f t="shared" si="52"/>
        <v>0</v>
      </c>
      <c r="CJ49" s="127">
        <f t="shared" si="52"/>
        <v>0</v>
      </c>
      <c r="CK49" s="148">
        <f t="shared" si="52"/>
        <v>0</v>
      </c>
    </row>
  </sheetData>
  <mergeCells count="39">
    <mergeCell ref="T12:Z12"/>
    <mergeCell ref="D11:K11"/>
    <mergeCell ref="D12:D14"/>
    <mergeCell ref="E12:E14"/>
    <mergeCell ref="F12:L12"/>
    <mergeCell ref="M12:S12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R13:BW13"/>
    <mergeCell ref="BX13:BX14"/>
    <mergeCell ref="BY13:CD13"/>
    <mergeCell ref="CE13:CE14"/>
    <mergeCell ref="CF13:CK13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activeCell="H31" sqref="H31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" style="1" customWidth="1"/>
    <col min="7" max="8" width="9.7109375" style="1" customWidth="1"/>
    <col min="9" max="9" width="10.28515625" style="1" customWidth="1"/>
    <col min="10" max="12" width="9.7109375" style="1" customWidth="1"/>
    <col min="13" max="13" width="10.28515625" style="1" customWidth="1"/>
    <col min="14" max="15" width="9.7109375" style="1" customWidth="1"/>
    <col min="16" max="16" width="10" style="1" customWidth="1"/>
    <col min="17" max="61" width="9.7109375" style="1" customWidth="1"/>
    <col min="62" max="62" width="10.28515625" style="1" customWidth="1"/>
    <col min="63" max="63" width="9.7109375" style="1" customWidth="1"/>
    <col min="64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" style="1" customWidth="1"/>
    <col min="263" max="264" width="9.7109375" style="1" customWidth="1"/>
    <col min="265" max="265" width="10.28515625" style="1" customWidth="1"/>
    <col min="266" max="268" width="9.7109375" style="1" customWidth="1"/>
    <col min="269" max="269" width="10.28515625" style="1" customWidth="1"/>
    <col min="270" max="271" width="9.7109375" style="1" customWidth="1"/>
    <col min="272" max="272" width="10" style="1" customWidth="1"/>
    <col min="273" max="317" width="9.7109375" style="1" customWidth="1"/>
    <col min="318" max="318" width="10.28515625" style="1" customWidth="1"/>
    <col min="319" max="319" width="9.7109375" style="1" customWidth="1"/>
    <col min="320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" style="1" customWidth="1"/>
    <col min="519" max="520" width="9.7109375" style="1" customWidth="1"/>
    <col min="521" max="521" width="10.28515625" style="1" customWidth="1"/>
    <col min="522" max="524" width="9.7109375" style="1" customWidth="1"/>
    <col min="525" max="525" width="10.28515625" style="1" customWidth="1"/>
    <col min="526" max="527" width="9.7109375" style="1" customWidth="1"/>
    <col min="528" max="528" width="10" style="1" customWidth="1"/>
    <col min="529" max="573" width="9.7109375" style="1" customWidth="1"/>
    <col min="574" max="574" width="10.28515625" style="1" customWidth="1"/>
    <col min="575" max="575" width="9.7109375" style="1" customWidth="1"/>
    <col min="576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" style="1" customWidth="1"/>
    <col min="775" max="776" width="9.7109375" style="1" customWidth="1"/>
    <col min="777" max="777" width="10.28515625" style="1" customWidth="1"/>
    <col min="778" max="780" width="9.7109375" style="1" customWidth="1"/>
    <col min="781" max="781" width="10.28515625" style="1" customWidth="1"/>
    <col min="782" max="783" width="9.7109375" style="1" customWidth="1"/>
    <col min="784" max="784" width="10" style="1" customWidth="1"/>
    <col min="785" max="829" width="9.7109375" style="1" customWidth="1"/>
    <col min="830" max="830" width="10.28515625" style="1" customWidth="1"/>
    <col min="831" max="831" width="9.7109375" style="1" customWidth="1"/>
    <col min="832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" style="1" customWidth="1"/>
    <col min="1031" max="1032" width="9.7109375" style="1" customWidth="1"/>
    <col min="1033" max="1033" width="10.28515625" style="1" customWidth="1"/>
    <col min="1034" max="1036" width="9.7109375" style="1" customWidth="1"/>
    <col min="1037" max="1037" width="10.28515625" style="1" customWidth="1"/>
    <col min="1038" max="1039" width="9.7109375" style="1" customWidth="1"/>
    <col min="1040" max="1040" width="10" style="1" customWidth="1"/>
    <col min="1041" max="1085" width="9.7109375" style="1" customWidth="1"/>
    <col min="1086" max="1086" width="10.28515625" style="1" customWidth="1"/>
    <col min="1087" max="1087" width="9.7109375" style="1" customWidth="1"/>
    <col min="1088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" style="1" customWidth="1"/>
    <col min="1287" max="1288" width="9.7109375" style="1" customWidth="1"/>
    <col min="1289" max="1289" width="10.28515625" style="1" customWidth="1"/>
    <col min="1290" max="1292" width="9.7109375" style="1" customWidth="1"/>
    <col min="1293" max="1293" width="10.28515625" style="1" customWidth="1"/>
    <col min="1294" max="1295" width="9.7109375" style="1" customWidth="1"/>
    <col min="1296" max="1296" width="10" style="1" customWidth="1"/>
    <col min="1297" max="1341" width="9.7109375" style="1" customWidth="1"/>
    <col min="1342" max="1342" width="10.28515625" style="1" customWidth="1"/>
    <col min="1343" max="1343" width="9.7109375" style="1" customWidth="1"/>
    <col min="1344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" style="1" customWidth="1"/>
    <col min="1543" max="1544" width="9.7109375" style="1" customWidth="1"/>
    <col min="1545" max="1545" width="10.28515625" style="1" customWidth="1"/>
    <col min="1546" max="1548" width="9.7109375" style="1" customWidth="1"/>
    <col min="1549" max="1549" width="10.28515625" style="1" customWidth="1"/>
    <col min="1550" max="1551" width="9.7109375" style="1" customWidth="1"/>
    <col min="1552" max="1552" width="10" style="1" customWidth="1"/>
    <col min="1553" max="1597" width="9.7109375" style="1" customWidth="1"/>
    <col min="1598" max="1598" width="10.28515625" style="1" customWidth="1"/>
    <col min="1599" max="1599" width="9.7109375" style="1" customWidth="1"/>
    <col min="1600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" style="1" customWidth="1"/>
    <col min="1799" max="1800" width="9.7109375" style="1" customWidth="1"/>
    <col min="1801" max="1801" width="10.28515625" style="1" customWidth="1"/>
    <col min="1802" max="1804" width="9.7109375" style="1" customWidth="1"/>
    <col min="1805" max="1805" width="10.28515625" style="1" customWidth="1"/>
    <col min="1806" max="1807" width="9.7109375" style="1" customWidth="1"/>
    <col min="1808" max="1808" width="10" style="1" customWidth="1"/>
    <col min="1809" max="1853" width="9.7109375" style="1" customWidth="1"/>
    <col min="1854" max="1854" width="10.28515625" style="1" customWidth="1"/>
    <col min="1855" max="1855" width="9.7109375" style="1" customWidth="1"/>
    <col min="1856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" style="1" customWidth="1"/>
    <col min="2055" max="2056" width="9.7109375" style="1" customWidth="1"/>
    <col min="2057" max="2057" width="10.28515625" style="1" customWidth="1"/>
    <col min="2058" max="2060" width="9.7109375" style="1" customWidth="1"/>
    <col min="2061" max="2061" width="10.28515625" style="1" customWidth="1"/>
    <col min="2062" max="2063" width="9.7109375" style="1" customWidth="1"/>
    <col min="2064" max="2064" width="10" style="1" customWidth="1"/>
    <col min="2065" max="2109" width="9.7109375" style="1" customWidth="1"/>
    <col min="2110" max="2110" width="10.28515625" style="1" customWidth="1"/>
    <col min="2111" max="2111" width="9.7109375" style="1" customWidth="1"/>
    <col min="2112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" style="1" customWidth="1"/>
    <col min="2311" max="2312" width="9.7109375" style="1" customWidth="1"/>
    <col min="2313" max="2313" width="10.28515625" style="1" customWidth="1"/>
    <col min="2314" max="2316" width="9.7109375" style="1" customWidth="1"/>
    <col min="2317" max="2317" width="10.28515625" style="1" customWidth="1"/>
    <col min="2318" max="2319" width="9.7109375" style="1" customWidth="1"/>
    <col min="2320" max="2320" width="10" style="1" customWidth="1"/>
    <col min="2321" max="2365" width="9.7109375" style="1" customWidth="1"/>
    <col min="2366" max="2366" width="10.28515625" style="1" customWidth="1"/>
    <col min="2367" max="2367" width="9.7109375" style="1" customWidth="1"/>
    <col min="2368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" style="1" customWidth="1"/>
    <col min="2567" max="2568" width="9.7109375" style="1" customWidth="1"/>
    <col min="2569" max="2569" width="10.28515625" style="1" customWidth="1"/>
    <col min="2570" max="2572" width="9.7109375" style="1" customWidth="1"/>
    <col min="2573" max="2573" width="10.28515625" style="1" customWidth="1"/>
    <col min="2574" max="2575" width="9.7109375" style="1" customWidth="1"/>
    <col min="2576" max="2576" width="10" style="1" customWidth="1"/>
    <col min="2577" max="2621" width="9.7109375" style="1" customWidth="1"/>
    <col min="2622" max="2622" width="10.28515625" style="1" customWidth="1"/>
    <col min="2623" max="2623" width="9.7109375" style="1" customWidth="1"/>
    <col min="2624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" style="1" customWidth="1"/>
    <col min="2823" max="2824" width="9.7109375" style="1" customWidth="1"/>
    <col min="2825" max="2825" width="10.28515625" style="1" customWidth="1"/>
    <col min="2826" max="2828" width="9.7109375" style="1" customWidth="1"/>
    <col min="2829" max="2829" width="10.28515625" style="1" customWidth="1"/>
    <col min="2830" max="2831" width="9.7109375" style="1" customWidth="1"/>
    <col min="2832" max="2832" width="10" style="1" customWidth="1"/>
    <col min="2833" max="2877" width="9.7109375" style="1" customWidth="1"/>
    <col min="2878" max="2878" width="10.28515625" style="1" customWidth="1"/>
    <col min="2879" max="2879" width="9.7109375" style="1" customWidth="1"/>
    <col min="2880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" style="1" customWidth="1"/>
    <col min="3079" max="3080" width="9.7109375" style="1" customWidth="1"/>
    <col min="3081" max="3081" width="10.28515625" style="1" customWidth="1"/>
    <col min="3082" max="3084" width="9.7109375" style="1" customWidth="1"/>
    <col min="3085" max="3085" width="10.28515625" style="1" customWidth="1"/>
    <col min="3086" max="3087" width="9.7109375" style="1" customWidth="1"/>
    <col min="3088" max="3088" width="10" style="1" customWidth="1"/>
    <col min="3089" max="3133" width="9.7109375" style="1" customWidth="1"/>
    <col min="3134" max="3134" width="10.28515625" style="1" customWidth="1"/>
    <col min="3135" max="3135" width="9.7109375" style="1" customWidth="1"/>
    <col min="3136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" style="1" customWidth="1"/>
    <col min="3335" max="3336" width="9.7109375" style="1" customWidth="1"/>
    <col min="3337" max="3337" width="10.28515625" style="1" customWidth="1"/>
    <col min="3338" max="3340" width="9.7109375" style="1" customWidth="1"/>
    <col min="3341" max="3341" width="10.28515625" style="1" customWidth="1"/>
    <col min="3342" max="3343" width="9.7109375" style="1" customWidth="1"/>
    <col min="3344" max="3344" width="10" style="1" customWidth="1"/>
    <col min="3345" max="3389" width="9.7109375" style="1" customWidth="1"/>
    <col min="3390" max="3390" width="10.28515625" style="1" customWidth="1"/>
    <col min="3391" max="3391" width="9.7109375" style="1" customWidth="1"/>
    <col min="3392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" style="1" customWidth="1"/>
    <col min="3591" max="3592" width="9.7109375" style="1" customWidth="1"/>
    <col min="3593" max="3593" width="10.28515625" style="1" customWidth="1"/>
    <col min="3594" max="3596" width="9.7109375" style="1" customWidth="1"/>
    <col min="3597" max="3597" width="10.28515625" style="1" customWidth="1"/>
    <col min="3598" max="3599" width="9.7109375" style="1" customWidth="1"/>
    <col min="3600" max="3600" width="10" style="1" customWidth="1"/>
    <col min="3601" max="3645" width="9.7109375" style="1" customWidth="1"/>
    <col min="3646" max="3646" width="10.28515625" style="1" customWidth="1"/>
    <col min="3647" max="3647" width="9.7109375" style="1" customWidth="1"/>
    <col min="3648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" style="1" customWidth="1"/>
    <col min="3847" max="3848" width="9.7109375" style="1" customWidth="1"/>
    <col min="3849" max="3849" width="10.28515625" style="1" customWidth="1"/>
    <col min="3850" max="3852" width="9.7109375" style="1" customWidth="1"/>
    <col min="3853" max="3853" width="10.28515625" style="1" customWidth="1"/>
    <col min="3854" max="3855" width="9.7109375" style="1" customWidth="1"/>
    <col min="3856" max="3856" width="10" style="1" customWidth="1"/>
    <col min="3857" max="3901" width="9.7109375" style="1" customWidth="1"/>
    <col min="3902" max="3902" width="10.28515625" style="1" customWidth="1"/>
    <col min="3903" max="3903" width="9.7109375" style="1" customWidth="1"/>
    <col min="3904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" style="1" customWidth="1"/>
    <col min="4103" max="4104" width="9.7109375" style="1" customWidth="1"/>
    <col min="4105" max="4105" width="10.28515625" style="1" customWidth="1"/>
    <col min="4106" max="4108" width="9.7109375" style="1" customWidth="1"/>
    <col min="4109" max="4109" width="10.28515625" style="1" customWidth="1"/>
    <col min="4110" max="4111" width="9.7109375" style="1" customWidth="1"/>
    <col min="4112" max="4112" width="10" style="1" customWidth="1"/>
    <col min="4113" max="4157" width="9.7109375" style="1" customWidth="1"/>
    <col min="4158" max="4158" width="10.28515625" style="1" customWidth="1"/>
    <col min="4159" max="4159" width="9.7109375" style="1" customWidth="1"/>
    <col min="4160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" style="1" customWidth="1"/>
    <col min="4359" max="4360" width="9.7109375" style="1" customWidth="1"/>
    <col min="4361" max="4361" width="10.28515625" style="1" customWidth="1"/>
    <col min="4362" max="4364" width="9.7109375" style="1" customWidth="1"/>
    <col min="4365" max="4365" width="10.28515625" style="1" customWidth="1"/>
    <col min="4366" max="4367" width="9.7109375" style="1" customWidth="1"/>
    <col min="4368" max="4368" width="10" style="1" customWidth="1"/>
    <col min="4369" max="4413" width="9.7109375" style="1" customWidth="1"/>
    <col min="4414" max="4414" width="10.28515625" style="1" customWidth="1"/>
    <col min="4415" max="4415" width="9.7109375" style="1" customWidth="1"/>
    <col min="4416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" style="1" customWidth="1"/>
    <col min="4615" max="4616" width="9.7109375" style="1" customWidth="1"/>
    <col min="4617" max="4617" width="10.28515625" style="1" customWidth="1"/>
    <col min="4618" max="4620" width="9.7109375" style="1" customWidth="1"/>
    <col min="4621" max="4621" width="10.28515625" style="1" customWidth="1"/>
    <col min="4622" max="4623" width="9.7109375" style="1" customWidth="1"/>
    <col min="4624" max="4624" width="10" style="1" customWidth="1"/>
    <col min="4625" max="4669" width="9.7109375" style="1" customWidth="1"/>
    <col min="4670" max="4670" width="10.28515625" style="1" customWidth="1"/>
    <col min="4671" max="4671" width="9.7109375" style="1" customWidth="1"/>
    <col min="4672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" style="1" customWidth="1"/>
    <col min="4871" max="4872" width="9.7109375" style="1" customWidth="1"/>
    <col min="4873" max="4873" width="10.28515625" style="1" customWidth="1"/>
    <col min="4874" max="4876" width="9.7109375" style="1" customWidth="1"/>
    <col min="4877" max="4877" width="10.28515625" style="1" customWidth="1"/>
    <col min="4878" max="4879" width="9.7109375" style="1" customWidth="1"/>
    <col min="4880" max="4880" width="10" style="1" customWidth="1"/>
    <col min="4881" max="4925" width="9.7109375" style="1" customWidth="1"/>
    <col min="4926" max="4926" width="10.28515625" style="1" customWidth="1"/>
    <col min="4927" max="4927" width="9.7109375" style="1" customWidth="1"/>
    <col min="4928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" style="1" customWidth="1"/>
    <col min="5127" max="5128" width="9.7109375" style="1" customWidth="1"/>
    <col min="5129" max="5129" width="10.28515625" style="1" customWidth="1"/>
    <col min="5130" max="5132" width="9.7109375" style="1" customWidth="1"/>
    <col min="5133" max="5133" width="10.28515625" style="1" customWidth="1"/>
    <col min="5134" max="5135" width="9.7109375" style="1" customWidth="1"/>
    <col min="5136" max="5136" width="10" style="1" customWidth="1"/>
    <col min="5137" max="5181" width="9.7109375" style="1" customWidth="1"/>
    <col min="5182" max="5182" width="10.28515625" style="1" customWidth="1"/>
    <col min="5183" max="5183" width="9.7109375" style="1" customWidth="1"/>
    <col min="5184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" style="1" customWidth="1"/>
    <col min="5383" max="5384" width="9.7109375" style="1" customWidth="1"/>
    <col min="5385" max="5385" width="10.28515625" style="1" customWidth="1"/>
    <col min="5386" max="5388" width="9.7109375" style="1" customWidth="1"/>
    <col min="5389" max="5389" width="10.28515625" style="1" customWidth="1"/>
    <col min="5390" max="5391" width="9.7109375" style="1" customWidth="1"/>
    <col min="5392" max="5392" width="10" style="1" customWidth="1"/>
    <col min="5393" max="5437" width="9.7109375" style="1" customWidth="1"/>
    <col min="5438" max="5438" width="10.28515625" style="1" customWidth="1"/>
    <col min="5439" max="5439" width="9.7109375" style="1" customWidth="1"/>
    <col min="5440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" style="1" customWidth="1"/>
    <col min="5639" max="5640" width="9.7109375" style="1" customWidth="1"/>
    <col min="5641" max="5641" width="10.28515625" style="1" customWidth="1"/>
    <col min="5642" max="5644" width="9.7109375" style="1" customWidth="1"/>
    <col min="5645" max="5645" width="10.28515625" style="1" customWidth="1"/>
    <col min="5646" max="5647" width="9.7109375" style="1" customWidth="1"/>
    <col min="5648" max="5648" width="10" style="1" customWidth="1"/>
    <col min="5649" max="5693" width="9.7109375" style="1" customWidth="1"/>
    <col min="5694" max="5694" width="10.28515625" style="1" customWidth="1"/>
    <col min="5695" max="5695" width="9.7109375" style="1" customWidth="1"/>
    <col min="5696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" style="1" customWidth="1"/>
    <col min="5895" max="5896" width="9.7109375" style="1" customWidth="1"/>
    <col min="5897" max="5897" width="10.28515625" style="1" customWidth="1"/>
    <col min="5898" max="5900" width="9.7109375" style="1" customWidth="1"/>
    <col min="5901" max="5901" width="10.28515625" style="1" customWidth="1"/>
    <col min="5902" max="5903" width="9.7109375" style="1" customWidth="1"/>
    <col min="5904" max="5904" width="10" style="1" customWidth="1"/>
    <col min="5905" max="5949" width="9.7109375" style="1" customWidth="1"/>
    <col min="5950" max="5950" width="10.28515625" style="1" customWidth="1"/>
    <col min="5951" max="5951" width="9.7109375" style="1" customWidth="1"/>
    <col min="5952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" style="1" customWidth="1"/>
    <col min="6151" max="6152" width="9.7109375" style="1" customWidth="1"/>
    <col min="6153" max="6153" width="10.28515625" style="1" customWidth="1"/>
    <col min="6154" max="6156" width="9.7109375" style="1" customWidth="1"/>
    <col min="6157" max="6157" width="10.28515625" style="1" customWidth="1"/>
    <col min="6158" max="6159" width="9.7109375" style="1" customWidth="1"/>
    <col min="6160" max="6160" width="10" style="1" customWidth="1"/>
    <col min="6161" max="6205" width="9.7109375" style="1" customWidth="1"/>
    <col min="6206" max="6206" width="10.28515625" style="1" customWidth="1"/>
    <col min="6207" max="6207" width="9.7109375" style="1" customWidth="1"/>
    <col min="6208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" style="1" customWidth="1"/>
    <col min="6407" max="6408" width="9.7109375" style="1" customWidth="1"/>
    <col min="6409" max="6409" width="10.28515625" style="1" customWidth="1"/>
    <col min="6410" max="6412" width="9.7109375" style="1" customWidth="1"/>
    <col min="6413" max="6413" width="10.28515625" style="1" customWidth="1"/>
    <col min="6414" max="6415" width="9.7109375" style="1" customWidth="1"/>
    <col min="6416" max="6416" width="10" style="1" customWidth="1"/>
    <col min="6417" max="6461" width="9.7109375" style="1" customWidth="1"/>
    <col min="6462" max="6462" width="10.28515625" style="1" customWidth="1"/>
    <col min="6463" max="6463" width="9.7109375" style="1" customWidth="1"/>
    <col min="6464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" style="1" customWidth="1"/>
    <col min="6663" max="6664" width="9.7109375" style="1" customWidth="1"/>
    <col min="6665" max="6665" width="10.28515625" style="1" customWidth="1"/>
    <col min="6666" max="6668" width="9.7109375" style="1" customWidth="1"/>
    <col min="6669" max="6669" width="10.28515625" style="1" customWidth="1"/>
    <col min="6670" max="6671" width="9.7109375" style="1" customWidth="1"/>
    <col min="6672" max="6672" width="10" style="1" customWidth="1"/>
    <col min="6673" max="6717" width="9.7109375" style="1" customWidth="1"/>
    <col min="6718" max="6718" width="10.28515625" style="1" customWidth="1"/>
    <col min="6719" max="6719" width="9.7109375" style="1" customWidth="1"/>
    <col min="6720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" style="1" customWidth="1"/>
    <col min="6919" max="6920" width="9.7109375" style="1" customWidth="1"/>
    <col min="6921" max="6921" width="10.28515625" style="1" customWidth="1"/>
    <col min="6922" max="6924" width="9.7109375" style="1" customWidth="1"/>
    <col min="6925" max="6925" width="10.28515625" style="1" customWidth="1"/>
    <col min="6926" max="6927" width="9.7109375" style="1" customWidth="1"/>
    <col min="6928" max="6928" width="10" style="1" customWidth="1"/>
    <col min="6929" max="6973" width="9.7109375" style="1" customWidth="1"/>
    <col min="6974" max="6974" width="10.28515625" style="1" customWidth="1"/>
    <col min="6975" max="6975" width="9.7109375" style="1" customWidth="1"/>
    <col min="6976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" style="1" customWidth="1"/>
    <col min="7175" max="7176" width="9.7109375" style="1" customWidth="1"/>
    <col min="7177" max="7177" width="10.28515625" style="1" customWidth="1"/>
    <col min="7178" max="7180" width="9.7109375" style="1" customWidth="1"/>
    <col min="7181" max="7181" width="10.28515625" style="1" customWidth="1"/>
    <col min="7182" max="7183" width="9.7109375" style="1" customWidth="1"/>
    <col min="7184" max="7184" width="10" style="1" customWidth="1"/>
    <col min="7185" max="7229" width="9.7109375" style="1" customWidth="1"/>
    <col min="7230" max="7230" width="10.28515625" style="1" customWidth="1"/>
    <col min="7231" max="7231" width="9.7109375" style="1" customWidth="1"/>
    <col min="7232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" style="1" customWidth="1"/>
    <col min="7431" max="7432" width="9.7109375" style="1" customWidth="1"/>
    <col min="7433" max="7433" width="10.28515625" style="1" customWidth="1"/>
    <col min="7434" max="7436" width="9.7109375" style="1" customWidth="1"/>
    <col min="7437" max="7437" width="10.28515625" style="1" customWidth="1"/>
    <col min="7438" max="7439" width="9.7109375" style="1" customWidth="1"/>
    <col min="7440" max="7440" width="10" style="1" customWidth="1"/>
    <col min="7441" max="7485" width="9.7109375" style="1" customWidth="1"/>
    <col min="7486" max="7486" width="10.28515625" style="1" customWidth="1"/>
    <col min="7487" max="7487" width="9.7109375" style="1" customWidth="1"/>
    <col min="7488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" style="1" customWidth="1"/>
    <col min="7687" max="7688" width="9.7109375" style="1" customWidth="1"/>
    <col min="7689" max="7689" width="10.28515625" style="1" customWidth="1"/>
    <col min="7690" max="7692" width="9.7109375" style="1" customWidth="1"/>
    <col min="7693" max="7693" width="10.28515625" style="1" customWidth="1"/>
    <col min="7694" max="7695" width="9.7109375" style="1" customWidth="1"/>
    <col min="7696" max="7696" width="10" style="1" customWidth="1"/>
    <col min="7697" max="7741" width="9.7109375" style="1" customWidth="1"/>
    <col min="7742" max="7742" width="10.28515625" style="1" customWidth="1"/>
    <col min="7743" max="7743" width="9.7109375" style="1" customWidth="1"/>
    <col min="7744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" style="1" customWidth="1"/>
    <col min="7943" max="7944" width="9.7109375" style="1" customWidth="1"/>
    <col min="7945" max="7945" width="10.28515625" style="1" customWidth="1"/>
    <col min="7946" max="7948" width="9.7109375" style="1" customWidth="1"/>
    <col min="7949" max="7949" width="10.28515625" style="1" customWidth="1"/>
    <col min="7950" max="7951" width="9.7109375" style="1" customWidth="1"/>
    <col min="7952" max="7952" width="10" style="1" customWidth="1"/>
    <col min="7953" max="7997" width="9.7109375" style="1" customWidth="1"/>
    <col min="7998" max="7998" width="10.28515625" style="1" customWidth="1"/>
    <col min="7999" max="7999" width="9.7109375" style="1" customWidth="1"/>
    <col min="8000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" style="1" customWidth="1"/>
    <col min="8199" max="8200" width="9.7109375" style="1" customWidth="1"/>
    <col min="8201" max="8201" width="10.28515625" style="1" customWidth="1"/>
    <col min="8202" max="8204" width="9.7109375" style="1" customWidth="1"/>
    <col min="8205" max="8205" width="10.28515625" style="1" customWidth="1"/>
    <col min="8206" max="8207" width="9.7109375" style="1" customWidth="1"/>
    <col min="8208" max="8208" width="10" style="1" customWidth="1"/>
    <col min="8209" max="8253" width="9.7109375" style="1" customWidth="1"/>
    <col min="8254" max="8254" width="10.28515625" style="1" customWidth="1"/>
    <col min="8255" max="8255" width="9.7109375" style="1" customWidth="1"/>
    <col min="8256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" style="1" customWidth="1"/>
    <col min="8455" max="8456" width="9.7109375" style="1" customWidth="1"/>
    <col min="8457" max="8457" width="10.28515625" style="1" customWidth="1"/>
    <col min="8458" max="8460" width="9.7109375" style="1" customWidth="1"/>
    <col min="8461" max="8461" width="10.28515625" style="1" customWidth="1"/>
    <col min="8462" max="8463" width="9.7109375" style="1" customWidth="1"/>
    <col min="8464" max="8464" width="10" style="1" customWidth="1"/>
    <col min="8465" max="8509" width="9.7109375" style="1" customWidth="1"/>
    <col min="8510" max="8510" width="10.28515625" style="1" customWidth="1"/>
    <col min="8511" max="8511" width="9.7109375" style="1" customWidth="1"/>
    <col min="8512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" style="1" customWidth="1"/>
    <col min="8711" max="8712" width="9.7109375" style="1" customWidth="1"/>
    <col min="8713" max="8713" width="10.28515625" style="1" customWidth="1"/>
    <col min="8714" max="8716" width="9.7109375" style="1" customWidth="1"/>
    <col min="8717" max="8717" width="10.28515625" style="1" customWidth="1"/>
    <col min="8718" max="8719" width="9.7109375" style="1" customWidth="1"/>
    <col min="8720" max="8720" width="10" style="1" customWidth="1"/>
    <col min="8721" max="8765" width="9.7109375" style="1" customWidth="1"/>
    <col min="8766" max="8766" width="10.28515625" style="1" customWidth="1"/>
    <col min="8767" max="8767" width="9.7109375" style="1" customWidth="1"/>
    <col min="8768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" style="1" customWidth="1"/>
    <col min="8967" max="8968" width="9.7109375" style="1" customWidth="1"/>
    <col min="8969" max="8969" width="10.28515625" style="1" customWidth="1"/>
    <col min="8970" max="8972" width="9.7109375" style="1" customWidth="1"/>
    <col min="8973" max="8973" width="10.28515625" style="1" customWidth="1"/>
    <col min="8974" max="8975" width="9.7109375" style="1" customWidth="1"/>
    <col min="8976" max="8976" width="10" style="1" customWidth="1"/>
    <col min="8977" max="9021" width="9.7109375" style="1" customWidth="1"/>
    <col min="9022" max="9022" width="10.28515625" style="1" customWidth="1"/>
    <col min="9023" max="9023" width="9.7109375" style="1" customWidth="1"/>
    <col min="9024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" style="1" customWidth="1"/>
    <col min="9223" max="9224" width="9.7109375" style="1" customWidth="1"/>
    <col min="9225" max="9225" width="10.28515625" style="1" customWidth="1"/>
    <col min="9226" max="9228" width="9.7109375" style="1" customWidth="1"/>
    <col min="9229" max="9229" width="10.28515625" style="1" customWidth="1"/>
    <col min="9230" max="9231" width="9.7109375" style="1" customWidth="1"/>
    <col min="9232" max="9232" width="10" style="1" customWidth="1"/>
    <col min="9233" max="9277" width="9.7109375" style="1" customWidth="1"/>
    <col min="9278" max="9278" width="10.28515625" style="1" customWidth="1"/>
    <col min="9279" max="9279" width="9.7109375" style="1" customWidth="1"/>
    <col min="9280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" style="1" customWidth="1"/>
    <col min="9479" max="9480" width="9.7109375" style="1" customWidth="1"/>
    <col min="9481" max="9481" width="10.28515625" style="1" customWidth="1"/>
    <col min="9482" max="9484" width="9.7109375" style="1" customWidth="1"/>
    <col min="9485" max="9485" width="10.28515625" style="1" customWidth="1"/>
    <col min="9486" max="9487" width="9.7109375" style="1" customWidth="1"/>
    <col min="9488" max="9488" width="10" style="1" customWidth="1"/>
    <col min="9489" max="9533" width="9.7109375" style="1" customWidth="1"/>
    <col min="9534" max="9534" width="10.28515625" style="1" customWidth="1"/>
    <col min="9535" max="9535" width="9.7109375" style="1" customWidth="1"/>
    <col min="9536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" style="1" customWidth="1"/>
    <col min="9735" max="9736" width="9.7109375" style="1" customWidth="1"/>
    <col min="9737" max="9737" width="10.28515625" style="1" customWidth="1"/>
    <col min="9738" max="9740" width="9.7109375" style="1" customWidth="1"/>
    <col min="9741" max="9741" width="10.28515625" style="1" customWidth="1"/>
    <col min="9742" max="9743" width="9.7109375" style="1" customWidth="1"/>
    <col min="9744" max="9744" width="10" style="1" customWidth="1"/>
    <col min="9745" max="9789" width="9.7109375" style="1" customWidth="1"/>
    <col min="9790" max="9790" width="10.28515625" style="1" customWidth="1"/>
    <col min="9791" max="9791" width="9.7109375" style="1" customWidth="1"/>
    <col min="9792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" style="1" customWidth="1"/>
    <col min="9991" max="9992" width="9.7109375" style="1" customWidth="1"/>
    <col min="9993" max="9993" width="10.28515625" style="1" customWidth="1"/>
    <col min="9994" max="9996" width="9.7109375" style="1" customWidth="1"/>
    <col min="9997" max="9997" width="10.28515625" style="1" customWidth="1"/>
    <col min="9998" max="9999" width="9.7109375" style="1" customWidth="1"/>
    <col min="10000" max="10000" width="10" style="1" customWidth="1"/>
    <col min="10001" max="10045" width="9.7109375" style="1" customWidth="1"/>
    <col min="10046" max="10046" width="10.28515625" style="1" customWidth="1"/>
    <col min="10047" max="10047" width="9.7109375" style="1" customWidth="1"/>
    <col min="10048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" style="1" customWidth="1"/>
    <col min="10247" max="10248" width="9.7109375" style="1" customWidth="1"/>
    <col min="10249" max="10249" width="10.28515625" style="1" customWidth="1"/>
    <col min="10250" max="10252" width="9.7109375" style="1" customWidth="1"/>
    <col min="10253" max="10253" width="10.28515625" style="1" customWidth="1"/>
    <col min="10254" max="10255" width="9.7109375" style="1" customWidth="1"/>
    <col min="10256" max="10256" width="10" style="1" customWidth="1"/>
    <col min="10257" max="10301" width="9.7109375" style="1" customWidth="1"/>
    <col min="10302" max="10302" width="10.28515625" style="1" customWidth="1"/>
    <col min="10303" max="10303" width="9.7109375" style="1" customWidth="1"/>
    <col min="10304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" style="1" customWidth="1"/>
    <col min="10503" max="10504" width="9.7109375" style="1" customWidth="1"/>
    <col min="10505" max="10505" width="10.28515625" style="1" customWidth="1"/>
    <col min="10506" max="10508" width="9.7109375" style="1" customWidth="1"/>
    <col min="10509" max="10509" width="10.28515625" style="1" customWidth="1"/>
    <col min="10510" max="10511" width="9.7109375" style="1" customWidth="1"/>
    <col min="10512" max="10512" width="10" style="1" customWidth="1"/>
    <col min="10513" max="10557" width="9.7109375" style="1" customWidth="1"/>
    <col min="10558" max="10558" width="10.28515625" style="1" customWidth="1"/>
    <col min="10559" max="10559" width="9.7109375" style="1" customWidth="1"/>
    <col min="10560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" style="1" customWidth="1"/>
    <col min="10759" max="10760" width="9.7109375" style="1" customWidth="1"/>
    <col min="10761" max="10761" width="10.28515625" style="1" customWidth="1"/>
    <col min="10762" max="10764" width="9.7109375" style="1" customWidth="1"/>
    <col min="10765" max="10765" width="10.28515625" style="1" customWidth="1"/>
    <col min="10766" max="10767" width="9.7109375" style="1" customWidth="1"/>
    <col min="10768" max="10768" width="10" style="1" customWidth="1"/>
    <col min="10769" max="10813" width="9.7109375" style="1" customWidth="1"/>
    <col min="10814" max="10814" width="10.28515625" style="1" customWidth="1"/>
    <col min="10815" max="10815" width="9.7109375" style="1" customWidth="1"/>
    <col min="10816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" style="1" customWidth="1"/>
    <col min="11015" max="11016" width="9.7109375" style="1" customWidth="1"/>
    <col min="11017" max="11017" width="10.28515625" style="1" customWidth="1"/>
    <col min="11018" max="11020" width="9.7109375" style="1" customWidth="1"/>
    <col min="11021" max="11021" width="10.28515625" style="1" customWidth="1"/>
    <col min="11022" max="11023" width="9.7109375" style="1" customWidth="1"/>
    <col min="11024" max="11024" width="10" style="1" customWidth="1"/>
    <col min="11025" max="11069" width="9.7109375" style="1" customWidth="1"/>
    <col min="11070" max="11070" width="10.28515625" style="1" customWidth="1"/>
    <col min="11071" max="11071" width="9.7109375" style="1" customWidth="1"/>
    <col min="11072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" style="1" customWidth="1"/>
    <col min="11271" max="11272" width="9.7109375" style="1" customWidth="1"/>
    <col min="11273" max="11273" width="10.28515625" style="1" customWidth="1"/>
    <col min="11274" max="11276" width="9.7109375" style="1" customWidth="1"/>
    <col min="11277" max="11277" width="10.28515625" style="1" customWidth="1"/>
    <col min="11278" max="11279" width="9.7109375" style="1" customWidth="1"/>
    <col min="11280" max="11280" width="10" style="1" customWidth="1"/>
    <col min="11281" max="11325" width="9.7109375" style="1" customWidth="1"/>
    <col min="11326" max="11326" width="10.28515625" style="1" customWidth="1"/>
    <col min="11327" max="11327" width="9.7109375" style="1" customWidth="1"/>
    <col min="11328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" style="1" customWidth="1"/>
    <col min="11527" max="11528" width="9.7109375" style="1" customWidth="1"/>
    <col min="11529" max="11529" width="10.28515625" style="1" customWidth="1"/>
    <col min="11530" max="11532" width="9.7109375" style="1" customWidth="1"/>
    <col min="11533" max="11533" width="10.28515625" style="1" customWidth="1"/>
    <col min="11534" max="11535" width="9.7109375" style="1" customWidth="1"/>
    <col min="11536" max="11536" width="10" style="1" customWidth="1"/>
    <col min="11537" max="11581" width="9.7109375" style="1" customWidth="1"/>
    <col min="11582" max="11582" width="10.28515625" style="1" customWidth="1"/>
    <col min="11583" max="11583" width="9.7109375" style="1" customWidth="1"/>
    <col min="11584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" style="1" customWidth="1"/>
    <col min="11783" max="11784" width="9.7109375" style="1" customWidth="1"/>
    <col min="11785" max="11785" width="10.28515625" style="1" customWidth="1"/>
    <col min="11786" max="11788" width="9.7109375" style="1" customWidth="1"/>
    <col min="11789" max="11789" width="10.28515625" style="1" customWidth="1"/>
    <col min="11790" max="11791" width="9.7109375" style="1" customWidth="1"/>
    <col min="11792" max="11792" width="10" style="1" customWidth="1"/>
    <col min="11793" max="11837" width="9.7109375" style="1" customWidth="1"/>
    <col min="11838" max="11838" width="10.28515625" style="1" customWidth="1"/>
    <col min="11839" max="11839" width="9.7109375" style="1" customWidth="1"/>
    <col min="11840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" style="1" customWidth="1"/>
    <col min="12039" max="12040" width="9.7109375" style="1" customWidth="1"/>
    <col min="12041" max="12041" width="10.28515625" style="1" customWidth="1"/>
    <col min="12042" max="12044" width="9.7109375" style="1" customWidth="1"/>
    <col min="12045" max="12045" width="10.28515625" style="1" customWidth="1"/>
    <col min="12046" max="12047" width="9.7109375" style="1" customWidth="1"/>
    <col min="12048" max="12048" width="10" style="1" customWidth="1"/>
    <col min="12049" max="12093" width="9.7109375" style="1" customWidth="1"/>
    <col min="12094" max="12094" width="10.28515625" style="1" customWidth="1"/>
    <col min="12095" max="12095" width="9.7109375" style="1" customWidth="1"/>
    <col min="12096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" style="1" customWidth="1"/>
    <col min="12295" max="12296" width="9.7109375" style="1" customWidth="1"/>
    <col min="12297" max="12297" width="10.28515625" style="1" customWidth="1"/>
    <col min="12298" max="12300" width="9.7109375" style="1" customWidth="1"/>
    <col min="12301" max="12301" width="10.28515625" style="1" customWidth="1"/>
    <col min="12302" max="12303" width="9.7109375" style="1" customWidth="1"/>
    <col min="12304" max="12304" width="10" style="1" customWidth="1"/>
    <col min="12305" max="12349" width="9.7109375" style="1" customWidth="1"/>
    <col min="12350" max="12350" width="10.28515625" style="1" customWidth="1"/>
    <col min="12351" max="12351" width="9.7109375" style="1" customWidth="1"/>
    <col min="12352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" style="1" customWidth="1"/>
    <col min="12551" max="12552" width="9.7109375" style="1" customWidth="1"/>
    <col min="12553" max="12553" width="10.28515625" style="1" customWidth="1"/>
    <col min="12554" max="12556" width="9.7109375" style="1" customWidth="1"/>
    <col min="12557" max="12557" width="10.28515625" style="1" customWidth="1"/>
    <col min="12558" max="12559" width="9.7109375" style="1" customWidth="1"/>
    <col min="12560" max="12560" width="10" style="1" customWidth="1"/>
    <col min="12561" max="12605" width="9.7109375" style="1" customWidth="1"/>
    <col min="12606" max="12606" width="10.28515625" style="1" customWidth="1"/>
    <col min="12607" max="12607" width="9.7109375" style="1" customWidth="1"/>
    <col min="12608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" style="1" customWidth="1"/>
    <col min="12807" max="12808" width="9.7109375" style="1" customWidth="1"/>
    <col min="12809" max="12809" width="10.28515625" style="1" customWidth="1"/>
    <col min="12810" max="12812" width="9.7109375" style="1" customWidth="1"/>
    <col min="12813" max="12813" width="10.28515625" style="1" customWidth="1"/>
    <col min="12814" max="12815" width="9.7109375" style="1" customWidth="1"/>
    <col min="12816" max="12816" width="10" style="1" customWidth="1"/>
    <col min="12817" max="12861" width="9.7109375" style="1" customWidth="1"/>
    <col min="12862" max="12862" width="10.28515625" style="1" customWidth="1"/>
    <col min="12863" max="12863" width="9.7109375" style="1" customWidth="1"/>
    <col min="12864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" style="1" customWidth="1"/>
    <col min="13063" max="13064" width="9.7109375" style="1" customWidth="1"/>
    <col min="13065" max="13065" width="10.28515625" style="1" customWidth="1"/>
    <col min="13066" max="13068" width="9.7109375" style="1" customWidth="1"/>
    <col min="13069" max="13069" width="10.28515625" style="1" customWidth="1"/>
    <col min="13070" max="13071" width="9.7109375" style="1" customWidth="1"/>
    <col min="13072" max="13072" width="10" style="1" customWidth="1"/>
    <col min="13073" max="13117" width="9.7109375" style="1" customWidth="1"/>
    <col min="13118" max="13118" width="10.28515625" style="1" customWidth="1"/>
    <col min="13119" max="13119" width="9.7109375" style="1" customWidth="1"/>
    <col min="13120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" style="1" customWidth="1"/>
    <col min="13319" max="13320" width="9.7109375" style="1" customWidth="1"/>
    <col min="13321" max="13321" width="10.28515625" style="1" customWidth="1"/>
    <col min="13322" max="13324" width="9.7109375" style="1" customWidth="1"/>
    <col min="13325" max="13325" width="10.28515625" style="1" customWidth="1"/>
    <col min="13326" max="13327" width="9.7109375" style="1" customWidth="1"/>
    <col min="13328" max="13328" width="10" style="1" customWidth="1"/>
    <col min="13329" max="13373" width="9.7109375" style="1" customWidth="1"/>
    <col min="13374" max="13374" width="10.28515625" style="1" customWidth="1"/>
    <col min="13375" max="13375" width="9.7109375" style="1" customWidth="1"/>
    <col min="13376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" style="1" customWidth="1"/>
    <col min="13575" max="13576" width="9.7109375" style="1" customWidth="1"/>
    <col min="13577" max="13577" width="10.28515625" style="1" customWidth="1"/>
    <col min="13578" max="13580" width="9.7109375" style="1" customWidth="1"/>
    <col min="13581" max="13581" width="10.28515625" style="1" customWidth="1"/>
    <col min="13582" max="13583" width="9.7109375" style="1" customWidth="1"/>
    <col min="13584" max="13584" width="10" style="1" customWidth="1"/>
    <col min="13585" max="13629" width="9.7109375" style="1" customWidth="1"/>
    <col min="13630" max="13630" width="10.28515625" style="1" customWidth="1"/>
    <col min="13631" max="13631" width="9.7109375" style="1" customWidth="1"/>
    <col min="13632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" style="1" customWidth="1"/>
    <col min="13831" max="13832" width="9.7109375" style="1" customWidth="1"/>
    <col min="13833" max="13833" width="10.28515625" style="1" customWidth="1"/>
    <col min="13834" max="13836" width="9.7109375" style="1" customWidth="1"/>
    <col min="13837" max="13837" width="10.28515625" style="1" customWidth="1"/>
    <col min="13838" max="13839" width="9.7109375" style="1" customWidth="1"/>
    <col min="13840" max="13840" width="10" style="1" customWidth="1"/>
    <col min="13841" max="13885" width="9.7109375" style="1" customWidth="1"/>
    <col min="13886" max="13886" width="10.28515625" style="1" customWidth="1"/>
    <col min="13887" max="13887" width="9.7109375" style="1" customWidth="1"/>
    <col min="13888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" style="1" customWidth="1"/>
    <col min="14087" max="14088" width="9.7109375" style="1" customWidth="1"/>
    <col min="14089" max="14089" width="10.28515625" style="1" customWidth="1"/>
    <col min="14090" max="14092" width="9.7109375" style="1" customWidth="1"/>
    <col min="14093" max="14093" width="10.28515625" style="1" customWidth="1"/>
    <col min="14094" max="14095" width="9.7109375" style="1" customWidth="1"/>
    <col min="14096" max="14096" width="10" style="1" customWidth="1"/>
    <col min="14097" max="14141" width="9.7109375" style="1" customWidth="1"/>
    <col min="14142" max="14142" width="10.28515625" style="1" customWidth="1"/>
    <col min="14143" max="14143" width="9.7109375" style="1" customWidth="1"/>
    <col min="14144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" style="1" customWidth="1"/>
    <col min="14343" max="14344" width="9.7109375" style="1" customWidth="1"/>
    <col min="14345" max="14345" width="10.28515625" style="1" customWidth="1"/>
    <col min="14346" max="14348" width="9.7109375" style="1" customWidth="1"/>
    <col min="14349" max="14349" width="10.28515625" style="1" customWidth="1"/>
    <col min="14350" max="14351" width="9.7109375" style="1" customWidth="1"/>
    <col min="14352" max="14352" width="10" style="1" customWidth="1"/>
    <col min="14353" max="14397" width="9.7109375" style="1" customWidth="1"/>
    <col min="14398" max="14398" width="10.28515625" style="1" customWidth="1"/>
    <col min="14399" max="14399" width="9.7109375" style="1" customWidth="1"/>
    <col min="14400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" style="1" customWidth="1"/>
    <col min="14599" max="14600" width="9.7109375" style="1" customWidth="1"/>
    <col min="14601" max="14601" width="10.28515625" style="1" customWidth="1"/>
    <col min="14602" max="14604" width="9.7109375" style="1" customWidth="1"/>
    <col min="14605" max="14605" width="10.28515625" style="1" customWidth="1"/>
    <col min="14606" max="14607" width="9.7109375" style="1" customWidth="1"/>
    <col min="14608" max="14608" width="10" style="1" customWidth="1"/>
    <col min="14609" max="14653" width="9.7109375" style="1" customWidth="1"/>
    <col min="14654" max="14654" width="10.28515625" style="1" customWidth="1"/>
    <col min="14655" max="14655" width="9.7109375" style="1" customWidth="1"/>
    <col min="14656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" style="1" customWidth="1"/>
    <col min="14855" max="14856" width="9.7109375" style="1" customWidth="1"/>
    <col min="14857" max="14857" width="10.28515625" style="1" customWidth="1"/>
    <col min="14858" max="14860" width="9.7109375" style="1" customWidth="1"/>
    <col min="14861" max="14861" width="10.28515625" style="1" customWidth="1"/>
    <col min="14862" max="14863" width="9.7109375" style="1" customWidth="1"/>
    <col min="14864" max="14864" width="10" style="1" customWidth="1"/>
    <col min="14865" max="14909" width="9.7109375" style="1" customWidth="1"/>
    <col min="14910" max="14910" width="10.28515625" style="1" customWidth="1"/>
    <col min="14911" max="14911" width="9.7109375" style="1" customWidth="1"/>
    <col min="14912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" style="1" customWidth="1"/>
    <col min="15111" max="15112" width="9.7109375" style="1" customWidth="1"/>
    <col min="15113" max="15113" width="10.28515625" style="1" customWidth="1"/>
    <col min="15114" max="15116" width="9.7109375" style="1" customWidth="1"/>
    <col min="15117" max="15117" width="10.28515625" style="1" customWidth="1"/>
    <col min="15118" max="15119" width="9.7109375" style="1" customWidth="1"/>
    <col min="15120" max="15120" width="10" style="1" customWidth="1"/>
    <col min="15121" max="15165" width="9.7109375" style="1" customWidth="1"/>
    <col min="15166" max="15166" width="10.28515625" style="1" customWidth="1"/>
    <col min="15167" max="15167" width="9.7109375" style="1" customWidth="1"/>
    <col min="15168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" style="1" customWidth="1"/>
    <col min="15367" max="15368" width="9.7109375" style="1" customWidth="1"/>
    <col min="15369" max="15369" width="10.28515625" style="1" customWidth="1"/>
    <col min="15370" max="15372" width="9.7109375" style="1" customWidth="1"/>
    <col min="15373" max="15373" width="10.28515625" style="1" customWidth="1"/>
    <col min="15374" max="15375" width="9.7109375" style="1" customWidth="1"/>
    <col min="15376" max="15376" width="10" style="1" customWidth="1"/>
    <col min="15377" max="15421" width="9.7109375" style="1" customWidth="1"/>
    <col min="15422" max="15422" width="10.28515625" style="1" customWidth="1"/>
    <col min="15423" max="15423" width="9.7109375" style="1" customWidth="1"/>
    <col min="15424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" style="1" customWidth="1"/>
    <col min="15623" max="15624" width="9.7109375" style="1" customWidth="1"/>
    <col min="15625" max="15625" width="10.28515625" style="1" customWidth="1"/>
    <col min="15626" max="15628" width="9.7109375" style="1" customWidth="1"/>
    <col min="15629" max="15629" width="10.28515625" style="1" customWidth="1"/>
    <col min="15630" max="15631" width="9.7109375" style="1" customWidth="1"/>
    <col min="15632" max="15632" width="10" style="1" customWidth="1"/>
    <col min="15633" max="15677" width="9.7109375" style="1" customWidth="1"/>
    <col min="15678" max="15678" width="10.28515625" style="1" customWidth="1"/>
    <col min="15679" max="15679" width="9.7109375" style="1" customWidth="1"/>
    <col min="15680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" style="1" customWidth="1"/>
    <col min="15879" max="15880" width="9.7109375" style="1" customWidth="1"/>
    <col min="15881" max="15881" width="10.28515625" style="1" customWidth="1"/>
    <col min="15882" max="15884" width="9.7109375" style="1" customWidth="1"/>
    <col min="15885" max="15885" width="10.28515625" style="1" customWidth="1"/>
    <col min="15886" max="15887" width="9.7109375" style="1" customWidth="1"/>
    <col min="15888" max="15888" width="10" style="1" customWidth="1"/>
    <col min="15889" max="15933" width="9.7109375" style="1" customWidth="1"/>
    <col min="15934" max="15934" width="10.28515625" style="1" customWidth="1"/>
    <col min="15935" max="15935" width="9.7109375" style="1" customWidth="1"/>
    <col min="15936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" style="1" customWidth="1"/>
    <col min="16135" max="16136" width="9.7109375" style="1" customWidth="1"/>
    <col min="16137" max="16137" width="10.28515625" style="1" customWidth="1"/>
    <col min="16138" max="16140" width="9.7109375" style="1" customWidth="1"/>
    <col min="16141" max="16141" width="10.28515625" style="1" customWidth="1"/>
    <col min="16142" max="16143" width="9.7109375" style="1" customWidth="1"/>
    <col min="16144" max="16144" width="10" style="1" customWidth="1"/>
    <col min="16145" max="16189" width="9.7109375" style="1" customWidth="1"/>
    <col min="16190" max="16190" width="10.28515625" style="1" customWidth="1"/>
    <col min="16191" max="16191" width="9.7109375" style="1" customWidth="1"/>
    <col min="16192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212"/>
      <c r="E11" s="212"/>
      <c r="F11" s="212"/>
      <c r="G11" s="212"/>
      <c r="H11" s="212"/>
      <c r="I11" s="212"/>
      <c r="J11" s="212"/>
      <c r="K11" s="212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179" t="s">
        <v>3</v>
      </c>
      <c r="E12" s="179" t="s">
        <v>4</v>
      </c>
      <c r="F12" s="179" t="s">
        <v>5</v>
      </c>
      <c r="G12" s="179"/>
      <c r="H12" s="179"/>
      <c r="I12" s="179"/>
      <c r="J12" s="179"/>
      <c r="K12" s="179"/>
      <c r="L12" s="183"/>
      <c r="M12" s="204" t="s">
        <v>6</v>
      </c>
      <c r="N12" s="179"/>
      <c r="O12" s="179"/>
      <c r="P12" s="179"/>
      <c r="Q12" s="179"/>
      <c r="R12" s="179"/>
      <c r="S12" s="206"/>
      <c r="T12" s="207" t="s">
        <v>7</v>
      </c>
      <c r="U12" s="179"/>
      <c r="V12" s="179"/>
      <c r="W12" s="179"/>
      <c r="X12" s="179"/>
      <c r="Y12" s="179"/>
      <c r="Z12" s="209"/>
      <c r="AA12" s="210" t="s">
        <v>8</v>
      </c>
      <c r="AB12" s="179"/>
      <c r="AC12" s="179"/>
      <c r="AD12" s="179"/>
      <c r="AE12" s="179"/>
      <c r="AF12" s="179"/>
      <c r="AG12" s="187"/>
      <c r="AH12" s="188" t="s">
        <v>9</v>
      </c>
      <c r="AI12" s="179"/>
      <c r="AJ12" s="179"/>
      <c r="AK12" s="179"/>
      <c r="AL12" s="179"/>
      <c r="AM12" s="179"/>
      <c r="AN12" s="190"/>
      <c r="AO12" s="191" t="s">
        <v>10</v>
      </c>
      <c r="AP12" s="179"/>
      <c r="AQ12" s="179"/>
      <c r="AR12" s="179"/>
      <c r="AS12" s="179"/>
      <c r="AT12" s="179"/>
      <c r="AU12" s="193"/>
      <c r="AV12" s="194" t="s">
        <v>11</v>
      </c>
      <c r="AW12" s="179"/>
      <c r="AX12" s="179"/>
      <c r="AY12" s="179"/>
      <c r="AZ12" s="179"/>
      <c r="BA12" s="179"/>
      <c r="BB12" s="196"/>
      <c r="BC12" s="197" t="s">
        <v>12</v>
      </c>
      <c r="BD12" s="179"/>
      <c r="BE12" s="179"/>
      <c r="BF12" s="179"/>
      <c r="BG12" s="179"/>
      <c r="BH12" s="179"/>
      <c r="BI12" s="199"/>
      <c r="BJ12" s="200" t="s">
        <v>13</v>
      </c>
      <c r="BK12" s="179"/>
      <c r="BL12" s="179"/>
      <c r="BM12" s="179"/>
      <c r="BN12" s="179"/>
      <c r="BO12" s="179"/>
      <c r="BP12" s="202"/>
      <c r="BQ12" s="185" t="s">
        <v>14</v>
      </c>
      <c r="BR12" s="179"/>
      <c r="BS12" s="179"/>
      <c r="BT12" s="179"/>
      <c r="BU12" s="179"/>
      <c r="BV12" s="179"/>
      <c r="BW12" s="180"/>
      <c r="BX12" s="181" t="s">
        <v>15</v>
      </c>
      <c r="BY12" s="179"/>
      <c r="BZ12" s="179"/>
      <c r="CA12" s="179"/>
      <c r="CB12" s="179"/>
      <c r="CC12" s="179"/>
      <c r="CD12" s="183"/>
      <c r="CE12" s="181" t="s">
        <v>16</v>
      </c>
      <c r="CF12" s="179"/>
      <c r="CG12" s="179"/>
      <c r="CH12" s="179"/>
      <c r="CI12" s="179"/>
      <c r="CJ12" s="179"/>
      <c r="CK12" s="184"/>
    </row>
    <row r="13" spans="1:89" ht="15" customHeight="1" x14ac:dyDescent="0.15">
      <c r="C13" s="5"/>
      <c r="D13" s="179"/>
      <c r="E13" s="179"/>
      <c r="F13" s="179" t="s">
        <v>17</v>
      </c>
      <c r="G13" s="179" t="s">
        <v>18</v>
      </c>
      <c r="H13" s="179"/>
      <c r="I13" s="179"/>
      <c r="J13" s="179"/>
      <c r="K13" s="179"/>
      <c r="L13" s="183"/>
      <c r="M13" s="204" t="s">
        <v>17</v>
      </c>
      <c r="N13" s="179" t="s">
        <v>18</v>
      </c>
      <c r="O13" s="179"/>
      <c r="P13" s="179"/>
      <c r="Q13" s="179"/>
      <c r="R13" s="179"/>
      <c r="S13" s="206"/>
      <c r="T13" s="207" t="s">
        <v>17</v>
      </c>
      <c r="U13" s="179" t="s">
        <v>18</v>
      </c>
      <c r="V13" s="179"/>
      <c r="W13" s="179"/>
      <c r="X13" s="179"/>
      <c r="Y13" s="179"/>
      <c r="Z13" s="209"/>
      <c r="AA13" s="210" t="s">
        <v>17</v>
      </c>
      <c r="AB13" s="179" t="s">
        <v>18</v>
      </c>
      <c r="AC13" s="179"/>
      <c r="AD13" s="179"/>
      <c r="AE13" s="179"/>
      <c r="AF13" s="179"/>
      <c r="AG13" s="187"/>
      <c r="AH13" s="188" t="s">
        <v>17</v>
      </c>
      <c r="AI13" s="179" t="s">
        <v>18</v>
      </c>
      <c r="AJ13" s="179"/>
      <c r="AK13" s="179"/>
      <c r="AL13" s="179"/>
      <c r="AM13" s="179"/>
      <c r="AN13" s="190"/>
      <c r="AO13" s="191" t="s">
        <v>17</v>
      </c>
      <c r="AP13" s="179" t="s">
        <v>18</v>
      </c>
      <c r="AQ13" s="179"/>
      <c r="AR13" s="179"/>
      <c r="AS13" s="179"/>
      <c r="AT13" s="179"/>
      <c r="AU13" s="193"/>
      <c r="AV13" s="194" t="s">
        <v>17</v>
      </c>
      <c r="AW13" s="179" t="s">
        <v>18</v>
      </c>
      <c r="AX13" s="179"/>
      <c r="AY13" s="179"/>
      <c r="AZ13" s="179"/>
      <c r="BA13" s="179"/>
      <c r="BB13" s="196"/>
      <c r="BC13" s="197" t="s">
        <v>17</v>
      </c>
      <c r="BD13" s="179" t="s">
        <v>18</v>
      </c>
      <c r="BE13" s="179"/>
      <c r="BF13" s="179"/>
      <c r="BG13" s="179"/>
      <c r="BH13" s="179"/>
      <c r="BI13" s="199"/>
      <c r="BJ13" s="200" t="s">
        <v>17</v>
      </c>
      <c r="BK13" s="179" t="s">
        <v>18</v>
      </c>
      <c r="BL13" s="179"/>
      <c r="BM13" s="179"/>
      <c r="BN13" s="179"/>
      <c r="BO13" s="179"/>
      <c r="BP13" s="202"/>
      <c r="BQ13" s="185" t="s">
        <v>17</v>
      </c>
      <c r="BR13" s="179" t="s">
        <v>18</v>
      </c>
      <c r="BS13" s="179"/>
      <c r="BT13" s="179"/>
      <c r="BU13" s="179"/>
      <c r="BV13" s="179"/>
      <c r="BW13" s="180"/>
      <c r="BX13" s="181" t="s">
        <v>17</v>
      </c>
      <c r="BY13" s="179" t="s">
        <v>18</v>
      </c>
      <c r="BZ13" s="179"/>
      <c r="CA13" s="179"/>
      <c r="CB13" s="179"/>
      <c r="CC13" s="179"/>
      <c r="CD13" s="183"/>
      <c r="CE13" s="181" t="s">
        <v>17</v>
      </c>
      <c r="CF13" s="179" t="s">
        <v>18</v>
      </c>
      <c r="CG13" s="179"/>
      <c r="CH13" s="179"/>
      <c r="CI13" s="179"/>
      <c r="CJ13" s="179"/>
      <c r="CK13" s="184"/>
    </row>
    <row r="14" spans="1:89" ht="15" customHeight="1" x14ac:dyDescent="0.15">
      <c r="C14" s="5"/>
      <c r="D14" s="179"/>
      <c r="E14" s="179"/>
      <c r="F14" s="203"/>
      <c r="G14" s="172" t="s">
        <v>19</v>
      </c>
      <c r="H14" s="172" t="s">
        <v>20</v>
      </c>
      <c r="I14" s="172" t="s">
        <v>21</v>
      </c>
      <c r="J14" s="172" t="s">
        <v>22</v>
      </c>
      <c r="K14" s="172" t="s">
        <v>23</v>
      </c>
      <c r="L14" s="17" t="s">
        <v>24</v>
      </c>
      <c r="M14" s="205"/>
      <c r="N14" s="172" t="s">
        <v>19</v>
      </c>
      <c r="O14" s="172" t="s">
        <v>20</v>
      </c>
      <c r="P14" s="172" t="s">
        <v>21</v>
      </c>
      <c r="Q14" s="172" t="s">
        <v>22</v>
      </c>
      <c r="R14" s="172" t="s">
        <v>23</v>
      </c>
      <c r="S14" s="18" t="s">
        <v>24</v>
      </c>
      <c r="T14" s="208"/>
      <c r="U14" s="172" t="s">
        <v>19</v>
      </c>
      <c r="V14" s="172" t="s">
        <v>20</v>
      </c>
      <c r="W14" s="172" t="s">
        <v>21</v>
      </c>
      <c r="X14" s="172" t="s">
        <v>22</v>
      </c>
      <c r="Y14" s="172" t="s">
        <v>23</v>
      </c>
      <c r="Z14" s="19" t="s">
        <v>24</v>
      </c>
      <c r="AA14" s="211"/>
      <c r="AB14" s="172" t="s">
        <v>19</v>
      </c>
      <c r="AC14" s="172" t="s">
        <v>20</v>
      </c>
      <c r="AD14" s="172" t="s">
        <v>21</v>
      </c>
      <c r="AE14" s="172" t="s">
        <v>22</v>
      </c>
      <c r="AF14" s="172" t="s">
        <v>23</v>
      </c>
      <c r="AG14" s="20" t="s">
        <v>24</v>
      </c>
      <c r="AH14" s="189"/>
      <c r="AI14" s="172" t="s">
        <v>19</v>
      </c>
      <c r="AJ14" s="172" t="s">
        <v>20</v>
      </c>
      <c r="AK14" s="172" t="s">
        <v>21</v>
      </c>
      <c r="AL14" s="172" t="s">
        <v>22</v>
      </c>
      <c r="AM14" s="172" t="s">
        <v>23</v>
      </c>
      <c r="AN14" s="21" t="s">
        <v>24</v>
      </c>
      <c r="AO14" s="192"/>
      <c r="AP14" s="172" t="s">
        <v>19</v>
      </c>
      <c r="AQ14" s="172" t="s">
        <v>20</v>
      </c>
      <c r="AR14" s="172" t="s">
        <v>21</v>
      </c>
      <c r="AS14" s="172" t="s">
        <v>22</v>
      </c>
      <c r="AT14" s="172" t="s">
        <v>23</v>
      </c>
      <c r="AU14" s="22" t="s">
        <v>24</v>
      </c>
      <c r="AV14" s="195"/>
      <c r="AW14" s="172" t="s">
        <v>19</v>
      </c>
      <c r="AX14" s="172" t="s">
        <v>20</v>
      </c>
      <c r="AY14" s="172" t="s">
        <v>21</v>
      </c>
      <c r="AZ14" s="172" t="s">
        <v>22</v>
      </c>
      <c r="BA14" s="172" t="s">
        <v>23</v>
      </c>
      <c r="BB14" s="23" t="s">
        <v>24</v>
      </c>
      <c r="BC14" s="198"/>
      <c r="BD14" s="172" t="s">
        <v>19</v>
      </c>
      <c r="BE14" s="172" t="s">
        <v>20</v>
      </c>
      <c r="BF14" s="172" t="s">
        <v>21</v>
      </c>
      <c r="BG14" s="172" t="s">
        <v>22</v>
      </c>
      <c r="BH14" s="172" t="s">
        <v>23</v>
      </c>
      <c r="BI14" s="24" t="s">
        <v>24</v>
      </c>
      <c r="BJ14" s="201"/>
      <c r="BK14" s="172" t="s">
        <v>19</v>
      </c>
      <c r="BL14" s="172" t="s">
        <v>20</v>
      </c>
      <c r="BM14" s="172" t="s">
        <v>21</v>
      </c>
      <c r="BN14" s="172" t="s">
        <v>22</v>
      </c>
      <c r="BO14" s="172" t="s">
        <v>23</v>
      </c>
      <c r="BP14" s="25" t="s">
        <v>24</v>
      </c>
      <c r="BQ14" s="186"/>
      <c r="BR14" s="172" t="s">
        <v>19</v>
      </c>
      <c r="BS14" s="172" t="s">
        <v>20</v>
      </c>
      <c r="BT14" s="172" t="s">
        <v>21</v>
      </c>
      <c r="BU14" s="172" t="s">
        <v>22</v>
      </c>
      <c r="BV14" s="172" t="s">
        <v>23</v>
      </c>
      <c r="BW14" s="26" t="s">
        <v>24</v>
      </c>
      <c r="BX14" s="182"/>
      <c r="BY14" s="172" t="s">
        <v>19</v>
      </c>
      <c r="BZ14" s="172" t="s">
        <v>20</v>
      </c>
      <c r="CA14" s="172" t="s">
        <v>21</v>
      </c>
      <c r="CB14" s="172" t="s">
        <v>22</v>
      </c>
      <c r="CC14" s="172" t="s">
        <v>23</v>
      </c>
      <c r="CD14" s="17" t="s">
        <v>24</v>
      </c>
      <c r="CE14" s="181"/>
      <c r="CF14" s="170" t="s">
        <v>19</v>
      </c>
      <c r="CG14" s="170" t="s">
        <v>20</v>
      </c>
      <c r="CH14" s="170" t="s">
        <v>21</v>
      </c>
      <c r="CI14" s="170" t="s">
        <v>22</v>
      </c>
      <c r="CJ14" s="170" t="s">
        <v>23</v>
      </c>
      <c r="CK14" s="171" t="s">
        <v>24</v>
      </c>
    </row>
    <row r="15" spans="1:89" ht="12" customHeight="1" x14ac:dyDescent="0.15"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30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v>25</v>
      </c>
      <c r="AC15" s="29">
        <v>26</v>
      </c>
      <c r="AD15" s="29">
        <v>27</v>
      </c>
      <c r="AE15" s="29">
        <v>28</v>
      </c>
      <c r="AF15" s="29">
        <v>29</v>
      </c>
      <c r="AG15" s="29">
        <v>30</v>
      </c>
      <c r="AH15" s="29">
        <v>31</v>
      </c>
      <c r="AI15" s="29">
        <v>32</v>
      </c>
      <c r="AJ15" s="29">
        <v>33</v>
      </c>
      <c r="AK15" s="29">
        <v>34</v>
      </c>
      <c r="AL15" s="29">
        <v>35</v>
      </c>
      <c r="AM15" s="29">
        <v>36</v>
      </c>
      <c r="AN15" s="29">
        <v>37</v>
      </c>
      <c r="AO15" s="29">
        <v>38</v>
      </c>
      <c r="AP15" s="29">
        <v>39</v>
      </c>
      <c r="AQ15" s="29">
        <v>40</v>
      </c>
      <c r="AR15" s="29">
        <v>41</v>
      </c>
      <c r="AS15" s="29">
        <v>42</v>
      </c>
      <c r="AT15" s="29">
        <v>43</v>
      </c>
      <c r="AU15" s="29">
        <v>44</v>
      </c>
      <c r="AV15" s="29">
        <v>45</v>
      </c>
      <c r="AW15" s="29">
        <v>46</v>
      </c>
      <c r="AX15" s="29">
        <v>47</v>
      </c>
      <c r="AY15" s="29">
        <v>48</v>
      </c>
      <c r="AZ15" s="29">
        <v>49</v>
      </c>
      <c r="BA15" s="29">
        <v>50</v>
      </c>
      <c r="BB15" s="29">
        <v>51</v>
      </c>
      <c r="BC15" s="29">
        <v>52</v>
      </c>
      <c r="BD15" s="29">
        <v>53</v>
      </c>
      <c r="BE15" s="29">
        <v>54</v>
      </c>
      <c r="BF15" s="29">
        <v>55</v>
      </c>
      <c r="BG15" s="29">
        <v>56</v>
      </c>
      <c r="BH15" s="29">
        <v>57</v>
      </c>
      <c r="BI15" s="29">
        <v>58</v>
      </c>
      <c r="BJ15" s="29">
        <v>59</v>
      </c>
      <c r="BK15" s="29">
        <v>60</v>
      </c>
      <c r="BL15" s="29">
        <v>61</v>
      </c>
      <c r="BM15" s="29">
        <v>62</v>
      </c>
      <c r="BN15" s="29">
        <v>63</v>
      </c>
      <c r="BO15" s="29">
        <v>64</v>
      </c>
      <c r="BP15" s="29">
        <v>65</v>
      </c>
      <c r="BQ15" s="29">
        <v>66</v>
      </c>
      <c r="BR15" s="29">
        <v>67</v>
      </c>
      <c r="BS15" s="29">
        <v>68</v>
      </c>
      <c r="BT15" s="29">
        <v>69</v>
      </c>
      <c r="BU15" s="29">
        <v>70</v>
      </c>
      <c r="BV15" s="29">
        <v>71</v>
      </c>
      <c r="BW15" s="29">
        <v>72</v>
      </c>
      <c r="BX15" s="29">
        <v>73</v>
      </c>
      <c r="BY15" s="29">
        <v>74</v>
      </c>
      <c r="BZ15" s="29">
        <v>75</v>
      </c>
      <c r="CA15" s="29">
        <v>76</v>
      </c>
      <c r="CB15" s="29">
        <v>77</v>
      </c>
      <c r="CC15" s="29">
        <v>78</v>
      </c>
      <c r="CD15" s="29">
        <v>79</v>
      </c>
      <c r="CE15" s="29">
        <v>80</v>
      </c>
      <c r="CF15" s="29">
        <v>81</v>
      </c>
      <c r="CG15" s="29">
        <v>82</v>
      </c>
      <c r="CH15" s="29">
        <v>83</v>
      </c>
      <c r="CI15" s="29">
        <v>84</v>
      </c>
      <c r="CJ15" s="29">
        <v>85</v>
      </c>
      <c r="CK15" s="29">
        <v>86</v>
      </c>
    </row>
    <row r="16" spans="1:89" ht="33.75" x14ac:dyDescent="0.15">
      <c r="C16" s="5"/>
      <c r="D16" s="31" t="s">
        <v>25</v>
      </c>
      <c r="E16" s="170">
        <v>100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3">
        <v>0</v>
      </c>
      <c r="M16" s="34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5">
        <v>0</v>
      </c>
      <c r="T16" s="36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7">
        <v>0</v>
      </c>
      <c r="AA16" s="38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9">
        <v>0</v>
      </c>
      <c r="AH16" s="40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41">
        <v>0</v>
      </c>
      <c r="AO16" s="42">
        <v>0</v>
      </c>
      <c r="AP16" s="32">
        <v>0</v>
      </c>
      <c r="AQ16" s="32">
        <v>0</v>
      </c>
      <c r="AR16" s="32">
        <v>0</v>
      </c>
      <c r="AS16" s="32">
        <v>0</v>
      </c>
      <c r="AT16" s="32">
        <v>0</v>
      </c>
      <c r="AU16" s="43">
        <v>0</v>
      </c>
      <c r="AV16" s="44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45">
        <v>0</v>
      </c>
      <c r="BC16" s="46">
        <v>0</v>
      </c>
      <c r="BD16" s="32">
        <v>0</v>
      </c>
      <c r="BE16" s="32">
        <v>0</v>
      </c>
      <c r="BF16" s="32">
        <v>0</v>
      </c>
      <c r="BG16" s="32">
        <v>0</v>
      </c>
      <c r="BH16" s="32">
        <v>0</v>
      </c>
      <c r="BI16" s="47">
        <v>0</v>
      </c>
      <c r="BJ16" s="48">
        <v>0</v>
      </c>
      <c r="BK16" s="32">
        <v>0</v>
      </c>
      <c r="BL16" s="32">
        <v>0</v>
      </c>
      <c r="BM16" s="32">
        <v>0</v>
      </c>
      <c r="BN16" s="32">
        <v>0</v>
      </c>
      <c r="BO16" s="32">
        <v>0</v>
      </c>
      <c r="BP16" s="49">
        <v>0</v>
      </c>
      <c r="BQ16" s="50">
        <v>0</v>
      </c>
      <c r="BR16" s="32">
        <v>0</v>
      </c>
      <c r="BS16" s="32">
        <v>0</v>
      </c>
      <c r="BT16" s="32">
        <v>0</v>
      </c>
      <c r="BU16" s="32">
        <v>0</v>
      </c>
      <c r="BV16" s="32">
        <v>0</v>
      </c>
      <c r="BW16" s="51">
        <v>0</v>
      </c>
      <c r="BX16" s="52">
        <v>0</v>
      </c>
      <c r="BY16" s="32">
        <v>0</v>
      </c>
      <c r="BZ16" s="32">
        <v>0</v>
      </c>
      <c r="CA16" s="32">
        <v>0</v>
      </c>
      <c r="CB16" s="32">
        <v>0</v>
      </c>
      <c r="CC16" s="32">
        <v>0</v>
      </c>
      <c r="CD16" s="33">
        <v>0</v>
      </c>
      <c r="CE16" s="52">
        <v>0</v>
      </c>
      <c r="CF16" s="32">
        <v>0</v>
      </c>
      <c r="CG16" s="32">
        <v>0</v>
      </c>
      <c r="CH16" s="32">
        <v>0</v>
      </c>
      <c r="CI16" s="32">
        <v>0</v>
      </c>
      <c r="CJ16" s="32">
        <v>0</v>
      </c>
      <c r="CK16" s="53">
        <v>0</v>
      </c>
    </row>
    <row r="17" spans="3:89" ht="22.5" x14ac:dyDescent="0.15">
      <c r="C17" s="5"/>
      <c r="D17" s="31" t="s">
        <v>26</v>
      </c>
      <c r="E17" s="170">
        <v>111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3">
        <v>0</v>
      </c>
      <c r="M17" s="34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5">
        <v>0</v>
      </c>
      <c r="T17" s="36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7">
        <v>0</v>
      </c>
      <c r="AA17" s="38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9">
        <v>0</v>
      </c>
      <c r="AH17" s="40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41">
        <v>0</v>
      </c>
      <c r="AO17" s="4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43">
        <v>0</v>
      </c>
      <c r="AV17" s="44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45">
        <v>0</v>
      </c>
      <c r="BC17" s="46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47">
        <v>0</v>
      </c>
      <c r="BJ17" s="48">
        <v>0</v>
      </c>
      <c r="BK17" s="32">
        <v>0</v>
      </c>
      <c r="BL17" s="32">
        <v>0</v>
      </c>
      <c r="BM17" s="32">
        <v>0</v>
      </c>
      <c r="BN17" s="32">
        <v>0</v>
      </c>
      <c r="BO17" s="32">
        <v>0</v>
      </c>
      <c r="BP17" s="49">
        <v>0</v>
      </c>
      <c r="BQ17" s="50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51">
        <v>0</v>
      </c>
      <c r="BX17" s="5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3">
        <v>0</v>
      </c>
      <c r="CE17" s="52">
        <v>0</v>
      </c>
      <c r="CF17" s="32">
        <v>0</v>
      </c>
      <c r="CG17" s="32">
        <v>0</v>
      </c>
      <c r="CH17" s="32">
        <v>0</v>
      </c>
      <c r="CI17" s="32">
        <v>0</v>
      </c>
      <c r="CJ17" s="32">
        <v>0</v>
      </c>
      <c r="CK17" s="53">
        <v>0</v>
      </c>
    </row>
    <row r="18" spans="3:89" ht="22.5" x14ac:dyDescent="0.15">
      <c r="C18" s="5"/>
      <c r="D18" s="31" t="s">
        <v>27</v>
      </c>
      <c r="E18" s="170">
        <v>121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3">
        <v>0</v>
      </c>
      <c r="M18" s="34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5">
        <v>0</v>
      </c>
      <c r="T18" s="36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7">
        <v>0</v>
      </c>
      <c r="AA18" s="38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9">
        <v>0</v>
      </c>
      <c r="AH18" s="40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41">
        <v>0</v>
      </c>
      <c r="AO18" s="4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43">
        <v>0</v>
      </c>
      <c r="AV18" s="44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45">
        <v>0</v>
      </c>
      <c r="BC18" s="46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47">
        <v>0</v>
      </c>
      <c r="BJ18" s="48">
        <v>0</v>
      </c>
      <c r="BK18" s="32">
        <v>0</v>
      </c>
      <c r="BL18" s="32">
        <v>0</v>
      </c>
      <c r="BM18" s="32">
        <v>0</v>
      </c>
      <c r="BN18" s="32">
        <v>0</v>
      </c>
      <c r="BO18" s="32">
        <v>0</v>
      </c>
      <c r="BP18" s="49">
        <v>0</v>
      </c>
      <c r="BQ18" s="50">
        <v>0</v>
      </c>
      <c r="BR18" s="32">
        <v>0</v>
      </c>
      <c r="BS18" s="32">
        <v>0</v>
      </c>
      <c r="BT18" s="32">
        <v>0</v>
      </c>
      <c r="BU18" s="32">
        <v>0</v>
      </c>
      <c r="BV18" s="32">
        <v>0</v>
      </c>
      <c r="BW18" s="51">
        <v>0</v>
      </c>
      <c r="BX18" s="52">
        <v>0</v>
      </c>
      <c r="BY18" s="32">
        <v>0</v>
      </c>
      <c r="BZ18" s="32">
        <v>0</v>
      </c>
      <c r="CA18" s="32">
        <v>0</v>
      </c>
      <c r="CB18" s="32">
        <v>0</v>
      </c>
      <c r="CC18" s="32">
        <v>0</v>
      </c>
      <c r="CD18" s="33">
        <v>0</v>
      </c>
      <c r="CE18" s="52">
        <v>0</v>
      </c>
      <c r="CF18" s="32">
        <v>0</v>
      </c>
      <c r="CG18" s="32">
        <v>0</v>
      </c>
      <c r="CH18" s="32">
        <v>0</v>
      </c>
      <c r="CI18" s="32">
        <v>0</v>
      </c>
      <c r="CJ18" s="32">
        <v>0</v>
      </c>
      <c r="CK18" s="53">
        <v>0</v>
      </c>
    </row>
    <row r="19" spans="3:89" ht="15" customHeight="1" x14ac:dyDescent="0.15">
      <c r="C19" s="5"/>
      <c r="D19" s="31" t="s">
        <v>28</v>
      </c>
      <c r="E19" s="170">
        <v>131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3">
        <v>0</v>
      </c>
      <c r="M19" s="34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5">
        <v>0</v>
      </c>
      <c r="T19" s="36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7">
        <v>0</v>
      </c>
      <c r="AA19" s="38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9">
        <v>0</v>
      </c>
      <c r="AH19" s="40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41">
        <v>0</v>
      </c>
      <c r="AO19" s="42">
        <v>0</v>
      </c>
      <c r="AP19" s="32">
        <v>0</v>
      </c>
      <c r="AQ19" s="32">
        <v>0</v>
      </c>
      <c r="AR19" s="32">
        <v>0</v>
      </c>
      <c r="AS19" s="32">
        <v>0</v>
      </c>
      <c r="AT19" s="32">
        <v>0</v>
      </c>
      <c r="AU19" s="43">
        <v>0</v>
      </c>
      <c r="AV19" s="44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45">
        <v>0</v>
      </c>
      <c r="BC19" s="46">
        <v>0</v>
      </c>
      <c r="BD19" s="32">
        <v>0</v>
      </c>
      <c r="BE19" s="32">
        <v>0</v>
      </c>
      <c r="BF19" s="32">
        <v>0</v>
      </c>
      <c r="BG19" s="32">
        <v>0</v>
      </c>
      <c r="BH19" s="32">
        <v>0</v>
      </c>
      <c r="BI19" s="47">
        <v>0</v>
      </c>
      <c r="BJ19" s="48">
        <v>0</v>
      </c>
      <c r="BK19" s="32">
        <v>0</v>
      </c>
      <c r="BL19" s="32">
        <v>0</v>
      </c>
      <c r="BM19" s="32">
        <v>0</v>
      </c>
      <c r="BN19" s="32">
        <v>0</v>
      </c>
      <c r="BO19" s="32">
        <v>0</v>
      </c>
      <c r="BP19" s="49">
        <v>0</v>
      </c>
      <c r="BQ19" s="50">
        <v>0</v>
      </c>
      <c r="BR19" s="32">
        <v>0</v>
      </c>
      <c r="BS19" s="32">
        <v>0</v>
      </c>
      <c r="BT19" s="32">
        <v>0</v>
      </c>
      <c r="BU19" s="32">
        <v>0</v>
      </c>
      <c r="BV19" s="32">
        <v>0</v>
      </c>
      <c r="BW19" s="51">
        <v>0</v>
      </c>
      <c r="BX19" s="52">
        <v>0</v>
      </c>
      <c r="BY19" s="32">
        <v>0</v>
      </c>
      <c r="BZ19" s="32">
        <v>0</v>
      </c>
      <c r="CA19" s="32">
        <v>0</v>
      </c>
      <c r="CB19" s="32">
        <v>0</v>
      </c>
      <c r="CC19" s="32">
        <v>0</v>
      </c>
      <c r="CD19" s="33">
        <v>0</v>
      </c>
      <c r="CE19" s="52">
        <v>0</v>
      </c>
      <c r="CF19" s="32">
        <v>0</v>
      </c>
      <c r="CG19" s="32">
        <v>0</v>
      </c>
      <c r="CH19" s="32">
        <v>0</v>
      </c>
      <c r="CI19" s="32">
        <v>0</v>
      </c>
      <c r="CJ19" s="32">
        <v>0</v>
      </c>
      <c r="CK19" s="53">
        <v>0</v>
      </c>
    </row>
    <row r="20" spans="3:89" ht="15" customHeight="1" x14ac:dyDescent="0.15">
      <c r="C20" s="5"/>
      <c r="D20" s="31" t="s">
        <v>29</v>
      </c>
      <c r="E20" s="170">
        <v>141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3">
        <v>0</v>
      </c>
      <c r="M20" s="34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5">
        <v>0</v>
      </c>
      <c r="T20" s="36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7">
        <v>0</v>
      </c>
      <c r="AA20" s="38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9">
        <v>0</v>
      </c>
      <c r="AH20" s="40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41">
        <v>0</v>
      </c>
      <c r="AO20" s="42">
        <v>0</v>
      </c>
      <c r="AP20" s="32">
        <v>0</v>
      </c>
      <c r="AQ20" s="32">
        <v>0</v>
      </c>
      <c r="AR20" s="32">
        <v>0</v>
      </c>
      <c r="AS20" s="32">
        <v>0</v>
      </c>
      <c r="AT20" s="32">
        <v>0</v>
      </c>
      <c r="AU20" s="43">
        <v>0</v>
      </c>
      <c r="AV20" s="44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45">
        <v>0</v>
      </c>
      <c r="BC20" s="46">
        <v>0</v>
      </c>
      <c r="BD20" s="32">
        <v>0</v>
      </c>
      <c r="BE20" s="32">
        <v>0</v>
      </c>
      <c r="BF20" s="32">
        <v>0</v>
      </c>
      <c r="BG20" s="32">
        <v>0</v>
      </c>
      <c r="BH20" s="32">
        <v>0</v>
      </c>
      <c r="BI20" s="47">
        <v>0</v>
      </c>
      <c r="BJ20" s="48">
        <v>0</v>
      </c>
      <c r="BK20" s="32">
        <v>0</v>
      </c>
      <c r="BL20" s="32">
        <v>0</v>
      </c>
      <c r="BM20" s="32">
        <v>0</v>
      </c>
      <c r="BN20" s="32">
        <v>0</v>
      </c>
      <c r="BO20" s="32">
        <v>0</v>
      </c>
      <c r="BP20" s="49">
        <v>0</v>
      </c>
      <c r="BQ20" s="50">
        <v>0</v>
      </c>
      <c r="BR20" s="32">
        <v>0</v>
      </c>
      <c r="BS20" s="32">
        <v>0</v>
      </c>
      <c r="BT20" s="32">
        <v>0</v>
      </c>
      <c r="BU20" s="32">
        <v>0</v>
      </c>
      <c r="BV20" s="32">
        <v>0</v>
      </c>
      <c r="BW20" s="51">
        <v>0</v>
      </c>
      <c r="BX20" s="52">
        <v>0</v>
      </c>
      <c r="BY20" s="32">
        <v>0</v>
      </c>
      <c r="BZ20" s="32">
        <v>0</v>
      </c>
      <c r="CA20" s="32">
        <v>0</v>
      </c>
      <c r="CB20" s="32">
        <v>0</v>
      </c>
      <c r="CC20" s="32">
        <v>0</v>
      </c>
      <c r="CD20" s="33">
        <v>0</v>
      </c>
      <c r="CE20" s="52">
        <v>0</v>
      </c>
      <c r="CF20" s="32">
        <v>0</v>
      </c>
      <c r="CG20" s="32">
        <v>0</v>
      </c>
      <c r="CH20" s="32">
        <v>0</v>
      </c>
      <c r="CI20" s="32">
        <v>0</v>
      </c>
      <c r="CJ20" s="32">
        <v>0</v>
      </c>
      <c r="CK20" s="53">
        <v>0</v>
      </c>
    </row>
    <row r="21" spans="3:89" ht="15" customHeight="1" x14ac:dyDescent="0.15">
      <c r="C21" s="5"/>
      <c r="D21" s="31" t="s">
        <v>30</v>
      </c>
      <c r="E21" s="170">
        <v>151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3">
        <v>0</v>
      </c>
      <c r="M21" s="34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5">
        <v>0</v>
      </c>
      <c r="T21" s="36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7">
        <v>0</v>
      </c>
      <c r="AA21" s="38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9">
        <v>0</v>
      </c>
      <c r="AH21" s="40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41">
        <v>0</v>
      </c>
      <c r="AO21" s="4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43">
        <v>0</v>
      </c>
      <c r="AV21" s="44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45">
        <v>0</v>
      </c>
      <c r="BC21" s="46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47">
        <v>0</v>
      </c>
      <c r="BJ21" s="48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49">
        <v>0</v>
      </c>
      <c r="BQ21" s="50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51">
        <v>0</v>
      </c>
      <c r="BX21" s="52">
        <v>0</v>
      </c>
      <c r="BY21" s="32">
        <v>0</v>
      </c>
      <c r="BZ21" s="32">
        <v>0</v>
      </c>
      <c r="CA21" s="32">
        <v>0</v>
      </c>
      <c r="CB21" s="32">
        <v>0</v>
      </c>
      <c r="CC21" s="32">
        <v>0</v>
      </c>
      <c r="CD21" s="33">
        <v>0</v>
      </c>
      <c r="CE21" s="52">
        <v>0</v>
      </c>
      <c r="CF21" s="32">
        <v>0</v>
      </c>
      <c r="CG21" s="32">
        <v>0</v>
      </c>
      <c r="CH21" s="32">
        <v>0</v>
      </c>
      <c r="CI21" s="32">
        <v>0</v>
      </c>
      <c r="CJ21" s="32">
        <v>0</v>
      </c>
      <c r="CK21" s="53">
        <v>0</v>
      </c>
    </row>
    <row r="22" spans="3:89" ht="15" customHeight="1" x14ac:dyDescent="0.15">
      <c r="C22" s="5"/>
      <c r="D22" s="31" t="s">
        <v>31</v>
      </c>
      <c r="E22" s="170">
        <v>161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3">
        <v>0</v>
      </c>
      <c r="M22" s="34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5">
        <v>0</v>
      </c>
      <c r="T22" s="36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7">
        <v>0</v>
      </c>
      <c r="AA22" s="38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9">
        <v>0</v>
      </c>
      <c r="AH22" s="40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41">
        <v>0</v>
      </c>
      <c r="AO22" s="4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43">
        <v>0</v>
      </c>
      <c r="AV22" s="44">
        <v>0</v>
      </c>
      <c r="AW22" s="32">
        <v>0</v>
      </c>
      <c r="AX22" s="32">
        <v>0</v>
      </c>
      <c r="AY22" s="32">
        <v>0</v>
      </c>
      <c r="AZ22" s="32">
        <v>0</v>
      </c>
      <c r="BA22" s="32">
        <v>0</v>
      </c>
      <c r="BB22" s="45">
        <v>0</v>
      </c>
      <c r="BC22" s="46">
        <v>0</v>
      </c>
      <c r="BD22" s="32">
        <v>0</v>
      </c>
      <c r="BE22" s="32">
        <v>0</v>
      </c>
      <c r="BF22" s="32">
        <v>0</v>
      </c>
      <c r="BG22" s="32">
        <v>0</v>
      </c>
      <c r="BH22" s="32">
        <v>0</v>
      </c>
      <c r="BI22" s="47">
        <v>0</v>
      </c>
      <c r="BJ22" s="48">
        <v>0</v>
      </c>
      <c r="BK22" s="32">
        <v>0</v>
      </c>
      <c r="BL22" s="32">
        <v>0</v>
      </c>
      <c r="BM22" s="32">
        <v>0</v>
      </c>
      <c r="BN22" s="32">
        <v>0</v>
      </c>
      <c r="BO22" s="32">
        <v>0</v>
      </c>
      <c r="BP22" s="49">
        <v>0</v>
      </c>
      <c r="BQ22" s="50">
        <v>0</v>
      </c>
      <c r="BR22" s="32">
        <v>0</v>
      </c>
      <c r="BS22" s="32">
        <v>0</v>
      </c>
      <c r="BT22" s="32">
        <v>0</v>
      </c>
      <c r="BU22" s="32">
        <v>0</v>
      </c>
      <c r="BV22" s="32">
        <v>0</v>
      </c>
      <c r="BW22" s="51">
        <v>0</v>
      </c>
      <c r="BX22" s="5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0</v>
      </c>
      <c r="CD22" s="33">
        <v>0</v>
      </c>
      <c r="CE22" s="52">
        <v>0</v>
      </c>
      <c r="CF22" s="32">
        <v>0</v>
      </c>
      <c r="CG22" s="32">
        <v>0</v>
      </c>
      <c r="CH22" s="32">
        <v>0</v>
      </c>
      <c r="CI22" s="32">
        <v>0</v>
      </c>
      <c r="CJ22" s="32">
        <v>0</v>
      </c>
      <c r="CK22" s="53">
        <v>0</v>
      </c>
    </row>
    <row r="23" spans="3:89" ht="15" customHeight="1" x14ac:dyDescent="0.15">
      <c r="C23" s="5"/>
      <c r="D23" s="31" t="s">
        <v>32</v>
      </c>
      <c r="E23" s="170">
        <v>171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3">
        <v>0</v>
      </c>
      <c r="M23" s="34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5">
        <v>0</v>
      </c>
      <c r="T23" s="36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7">
        <v>0</v>
      </c>
      <c r="AA23" s="38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9">
        <v>0</v>
      </c>
      <c r="AH23" s="40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41">
        <v>0</v>
      </c>
      <c r="AO23" s="42">
        <v>0</v>
      </c>
      <c r="AP23" s="32">
        <v>0</v>
      </c>
      <c r="AQ23" s="32">
        <v>0</v>
      </c>
      <c r="AR23" s="32">
        <v>0</v>
      </c>
      <c r="AS23" s="32">
        <v>0</v>
      </c>
      <c r="AT23" s="32">
        <v>0</v>
      </c>
      <c r="AU23" s="43">
        <v>0</v>
      </c>
      <c r="AV23" s="44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0</v>
      </c>
      <c r="BB23" s="45">
        <v>0</v>
      </c>
      <c r="BC23" s="46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47">
        <v>0</v>
      </c>
      <c r="BJ23" s="48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49">
        <v>0</v>
      </c>
      <c r="BQ23" s="50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51">
        <v>0</v>
      </c>
      <c r="BX23" s="5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3">
        <v>0</v>
      </c>
      <c r="CE23" s="5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53">
        <v>0</v>
      </c>
    </row>
    <row r="24" spans="3:89" ht="33.75" x14ac:dyDescent="0.15">
      <c r="C24" s="5"/>
      <c r="D24" s="31" t="s">
        <v>33</v>
      </c>
      <c r="E24" s="170">
        <v>200</v>
      </c>
      <c r="F24" s="54">
        <f>SUM(F25:F31)</f>
        <v>0</v>
      </c>
      <c r="G24" s="54">
        <f>SUM(G25:G31)</f>
        <v>0</v>
      </c>
      <c r="H24" s="54">
        <f>SUM(H25:H31)</f>
        <v>0</v>
      </c>
      <c r="I24" s="54">
        <f>SUM(I25:I31)</f>
        <v>0</v>
      </c>
      <c r="J24" s="54">
        <f>SUM(J25:J31)</f>
        <v>0</v>
      </c>
      <c r="K24" s="54">
        <v>0</v>
      </c>
      <c r="L24" s="55">
        <v>0</v>
      </c>
      <c r="M24" s="56">
        <f>SUM(M25:M31)</f>
        <v>0</v>
      </c>
      <c r="N24" s="56">
        <f>SUM(N25:N31)</f>
        <v>0</v>
      </c>
      <c r="O24" s="56">
        <f>SUM(O25:O31)</f>
        <v>0</v>
      </c>
      <c r="P24" s="56">
        <f>SUM(P25:P31)</f>
        <v>0</v>
      </c>
      <c r="Q24" s="56">
        <f>SUM(Q25:Q31)</f>
        <v>0</v>
      </c>
      <c r="R24" s="54">
        <v>0</v>
      </c>
      <c r="S24" s="57">
        <v>0</v>
      </c>
      <c r="T24" s="58">
        <f>SUM(T25:T31)</f>
        <v>0</v>
      </c>
      <c r="U24" s="58">
        <f>SUM(U25:U31)</f>
        <v>0</v>
      </c>
      <c r="V24" s="58">
        <f>SUM(V25:V31)</f>
        <v>0</v>
      </c>
      <c r="W24" s="58">
        <f>SUM(W25:W31)</f>
        <v>0</v>
      </c>
      <c r="X24" s="58">
        <f>SUM(X25:X31)</f>
        <v>0</v>
      </c>
      <c r="Y24" s="54">
        <v>0</v>
      </c>
      <c r="Z24" s="59">
        <v>0</v>
      </c>
      <c r="AA24" s="58">
        <f>SUM(AA25:AA31)</f>
        <v>0</v>
      </c>
      <c r="AB24" s="58">
        <f>SUM(AB25:AB31)</f>
        <v>0</v>
      </c>
      <c r="AC24" s="58">
        <f>SUM(AC25:AC31)</f>
        <v>0</v>
      </c>
      <c r="AD24" s="58">
        <f>SUM(AD25:AD31)</f>
        <v>0</v>
      </c>
      <c r="AE24" s="58">
        <f>SUM(AE25:AE31)</f>
        <v>0</v>
      </c>
      <c r="AF24" s="54">
        <v>0</v>
      </c>
      <c r="AG24" s="60">
        <v>0</v>
      </c>
      <c r="AH24" s="61">
        <f>SUM(AH25:AH31)</f>
        <v>1011.237</v>
      </c>
      <c r="AI24" s="61">
        <f>SUM(AI25:AI31)</f>
        <v>0</v>
      </c>
      <c r="AJ24" s="61">
        <f>SUM(AJ25:AJ31)</f>
        <v>3.1339999999999999</v>
      </c>
      <c r="AK24" s="61">
        <f>SUM(AK25:AK31)</f>
        <v>1008.103</v>
      </c>
      <c r="AL24" s="61">
        <f>SUM(AL25:AL31)</f>
        <v>0</v>
      </c>
      <c r="AM24" s="54">
        <v>0</v>
      </c>
      <c r="AN24" s="62">
        <v>0</v>
      </c>
      <c r="AO24" s="63">
        <f>SUM(AO25:AO31)</f>
        <v>2305.2563</v>
      </c>
      <c r="AP24" s="63">
        <f>SUM(AP25:AP31)</f>
        <v>0</v>
      </c>
      <c r="AQ24" s="63">
        <f>SUM(AQ25:AQ31)</f>
        <v>8.5294000000000008</v>
      </c>
      <c r="AR24" s="63">
        <f>SUM(AR25:AR31)</f>
        <v>2296.7269000000001</v>
      </c>
      <c r="AS24" s="63">
        <f>SUM(AS25:AS31)</f>
        <v>0</v>
      </c>
      <c r="AT24" s="54">
        <v>0</v>
      </c>
      <c r="AU24" s="64">
        <v>0</v>
      </c>
      <c r="AV24" s="65">
        <f>SUM(AV25:AV31)</f>
        <v>6.0050999999999997</v>
      </c>
      <c r="AW24" s="65">
        <f>SUM(AW25:AW31)</f>
        <v>0</v>
      </c>
      <c r="AX24" s="65">
        <f>SUM(AX25:AX31)</f>
        <v>8.8999999999999999E-3</v>
      </c>
      <c r="AY24" s="65">
        <f>SUM(AY25:AY31)</f>
        <v>5.9962</v>
      </c>
      <c r="AZ24" s="65">
        <f>SUM(AZ25:AZ31)</f>
        <v>0</v>
      </c>
      <c r="BA24" s="54">
        <v>0</v>
      </c>
      <c r="BB24" s="66">
        <v>0</v>
      </c>
      <c r="BC24" s="67">
        <f>SUM(BC25:BC31)</f>
        <v>2622.692</v>
      </c>
      <c r="BD24" s="67">
        <f>SUM(BD25:BD31)</f>
        <v>0</v>
      </c>
      <c r="BE24" s="67">
        <f>SUM(BE25:BE31)</f>
        <v>2.9255</v>
      </c>
      <c r="BF24" s="67">
        <f>SUM(BF25:BF31)</f>
        <v>2619.7664999999997</v>
      </c>
      <c r="BG24" s="67">
        <f>SUM(BG25:BG31)</f>
        <v>0</v>
      </c>
      <c r="BH24" s="54">
        <v>0</v>
      </c>
      <c r="BI24" s="68">
        <v>0</v>
      </c>
      <c r="BJ24" s="54">
        <f>SUM(BJ25:BJ31)</f>
        <v>1011.237</v>
      </c>
      <c r="BK24" s="54">
        <f>SUM(BK25:BK31)</f>
        <v>0</v>
      </c>
      <c r="BL24" s="54">
        <f>SUM(BL25:BL31)</f>
        <v>3.1339999999999999</v>
      </c>
      <c r="BM24" s="54">
        <f>SUM(BM25:BM31)</f>
        <v>1008.103</v>
      </c>
      <c r="BN24" s="54">
        <f>SUM(BN25:BN31)</f>
        <v>0</v>
      </c>
      <c r="BO24" s="54">
        <v>0</v>
      </c>
      <c r="BP24" s="55">
        <v>0</v>
      </c>
      <c r="BQ24" s="56">
        <f>SUM(BQ25:BQ31)</f>
        <v>2305.2563</v>
      </c>
      <c r="BR24" s="56">
        <f>SUM(BR25:BR31)</f>
        <v>0</v>
      </c>
      <c r="BS24" s="56">
        <f>SUM(BS25:BS31)</f>
        <v>8.5294000000000008</v>
      </c>
      <c r="BT24" s="56">
        <f>SUM(BT25:BT31)</f>
        <v>2296.7269000000001</v>
      </c>
      <c r="BU24" s="56">
        <f>SUM(BU25:BU31)</f>
        <v>0</v>
      </c>
      <c r="BV24" s="54">
        <v>0</v>
      </c>
      <c r="BW24" s="54">
        <v>0</v>
      </c>
      <c r="BX24" s="69">
        <f>SUM(BX25:BX31)</f>
        <v>4835.4994999999999</v>
      </c>
      <c r="BY24" s="69">
        <f>SUM(BY25:BY31)</f>
        <v>0</v>
      </c>
      <c r="BZ24" s="69">
        <f>SUM(BZ25:BZ31)</f>
        <v>11.111800000000001</v>
      </c>
      <c r="CA24" s="69">
        <f>SUM(CA25:CA31)</f>
        <v>4824.3877000000002</v>
      </c>
      <c r="CB24" s="69">
        <f>SUM(CB25:CB31)</f>
        <v>0</v>
      </c>
      <c r="CC24" s="70">
        <v>0</v>
      </c>
      <c r="CD24" s="54">
        <v>0</v>
      </c>
      <c r="CE24" s="69">
        <f>SUM(CE25:CE31)</f>
        <v>92.448800000000006</v>
      </c>
      <c r="CF24" s="69">
        <f>SUM(CF25:CF31)</f>
        <v>0</v>
      </c>
      <c r="CG24" s="69">
        <f>SUM(CG25:CG31)</f>
        <v>0.34310000000000002</v>
      </c>
      <c r="CH24" s="69">
        <f>SUM(CH25:CH31)</f>
        <v>92.105699999999999</v>
      </c>
      <c r="CI24" s="69">
        <f>SUM(CI25:CI31)</f>
        <v>0</v>
      </c>
      <c r="CJ24" s="70">
        <v>0</v>
      </c>
      <c r="CK24" s="71">
        <v>0</v>
      </c>
    </row>
    <row r="25" spans="3:89" ht="22.5" x14ac:dyDescent="0.15">
      <c r="C25" s="5"/>
      <c r="D25" s="31" t="s">
        <v>26</v>
      </c>
      <c r="E25" s="170">
        <v>211</v>
      </c>
      <c r="F25" s="54">
        <f t="shared" ref="F25:F31" si="0">SUM(G25:I25)</f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56">
        <f>SUM(N25:Q25)</f>
        <v>0</v>
      </c>
      <c r="N25" s="72">
        <v>0</v>
      </c>
      <c r="O25" s="72">
        <v>0</v>
      </c>
      <c r="P25" s="74">
        <v>0</v>
      </c>
      <c r="Q25" s="72">
        <v>0</v>
      </c>
      <c r="R25" s="72">
        <v>0</v>
      </c>
      <c r="S25" s="75">
        <v>0</v>
      </c>
      <c r="T25" s="58">
        <f>SUM(U25:X25)</f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6">
        <v>0</v>
      </c>
      <c r="AA25" s="58">
        <f>SUM(AB25:AE25)</f>
        <v>0</v>
      </c>
      <c r="AB25" s="72">
        <v>0</v>
      </c>
      <c r="AC25" s="72">
        <v>0</v>
      </c>
      <c r="AD25" s="72">
        <v>0</v>
      </c>
      <c r="AE25" s="72">
        <v>0</v>
      </c>
      <c r="AF25" s="72">
        <v>0</v>
      </c>
      <c r="AG25" s="77">
        <v>0</v>
      </c>
      <c r="AH25" s="61">
        <f t="shared" ref="AH25:AH31" si="1">SUM(AI25:AL25)</f>
        <v>422.5</v>
      </c>
      <c r="AI25" s="72">
        <v>0</v>
      </c>
      <c r="AJ25" s="72">
        <v>3.1339999999999999</v>
      </c>
      <c r="AK25" s="72">
        <v>419.36599999999999</v>
      </c>
      <c r="AL25" s="72">
        <v>0</v>
      </c>
      <c r="AM25" s="72">
        <v>0</v>
      </c>
      <c r="AN25" s="78">
        <v>0</v>
      </c>
      <c r="AO25" s="63">
        <f>SUM(AP25:AS25)</f>
        <v>961.90350000000001</v>
      </c>
      <c r="AP25" s="72">
        <v>0</v>
      </c>
      <c r="AQ25" s="72">
        <v>8.5294000000000008</v>
      </c>
      <c r="AR25" s="72">
        <v>953.3741</v>
      </c>
      <c r="AS25" s="72">
        <v>0</v>
      </c>
      <c r="AT25" s="72">
        <v>0</v>
      </c>
      <c r="AU25" s="79">
        <v>0</v>
      </c>
      <c r="AV25" s="65">
        <f>SUM(AW25:AZ25)</f>
        <v>1.5447</v>
      </c>
      <c r="AW25" s="72">
        <v>0</v>
      </c>
      <c r="AX25" s="72">
        <v>8.8999999999999999E-3</v>
      </c>
      <c r="AY25" s="72">
        <v>1.5358000000000001</v>
      </c>
      <c r="AZ25" s="72">
        <v>0</v>
      </c>
      <c r="BA25" s="72">
        <v>0</v>
      </c>
      <c r="BB25" s="80">
        <v>0</v>
      </c>
      <c r="BC25" s="67">
        <f>SUM(BD25:BG25)</f>
        <v>694.50500000000011</v>
      </c>
      <c r="BD25" s="72">
        <v>0</v>
      </c>
      <c r="BE25" s="72">
        <v>2.9255</v>
      </c>
      <c r="BF25" s="81">
        <v>691.57950000000005</v>
      </c>
      <c r="BG25" s="72">
        <v>0</v>
      </c>
      <c r="BH25" s="72">
        <v>0</v>
      </c>
      <c r="BI25" s="82">
        <v>0</v>
      </c>
      <c r="BJ25" s="54">
        <f>SUM(BK25:BN25)</f>
        <v>422.5</v>
      </c>
      <c r="BK25" s="72">
        <f>SUM(G25+U25+AI25)</f>
        <v>0</v>
      </c>
      <c r="BL25" s="72">
        <f>SUM(H25+V25+AJ25)</f>
        <v>3.1339999999999999</v>
      </c>
      <c r="BM25" s="72">
        <f>SUM(I25+W25+AK25)</f>
        <v>419.36599999999999</v>
      </c>
      <c r="BN25" s="72">
        <f>SUM(J25+X25+AL25)</f>
        <v>0</v>
      </c>
      <c r="BO25" s="72">
        <v>0</v>
      </c>
      <c r="BP25" s="73">
        <v>0</v>
      </c>
      <c r="BQ25" s="56">
        <f>SUM(BR25:BU25)</f>
        <v>961.90350000000001</v>
      </c>
      <c r="BR25" s="72">
        <f>SUM(N25+AB25+AP25 )</f>
        <v>0</v>
      </c>
      <c r="BS25" s="72">
        <f t="shared" ref="BS25:BU31" si="2">SUM(O25+AC25+AQ25 )</f>
        <v>8.5294000000000008</v>
      </c>
      <c r="BT25" s="74">
        <f t="shared" si="2"/>
        <v>953.3741</v>
      </c>
      <c r="BU25" s="72">
        <f t="shared" si="2"/>
        <v>0</v>
      </c>
      <c r="BV25" s="72">
        <f>SUM(R25+AF25+AT25+BH25)</f>
        <v>0</v>
      </c>
      <c r="BW25" s="75">
        <f>SUM(S25+AG25+AU25+BI25)</f>
        <v>0</v>
      </c>
      <c r="BX25" s="83">
        <f>SUM(BY25:CB25)</f>
        <v>1601.4868999999999</v>
      </c>
      <c r="BY25" s="84">
        <f>SUM(BD25+BR25-CF25)</f>
        <v>0</v>
      </c>
      <c r="BZ25" s="84">
        <f t="shared" ref="BZ25:CB31" si="3">SUM(BE25+BS25-CG25)</f>
        <v>11.111800000000001</v>
      </c>
      <c r="CA25" s="84">
        <f t="shared" si="3"/>
        <v>1590.3751</v>
      </c>
      <c r="CB25" s="84">
        <f t="shared" si="3"/>
        <v>0</v>
      </c>
      <c r="CC25" s="72">
        <f>SUM(BV25-CJ25)</f>
        <v>0</v>
      </c>
      <c r="CD25" s="73">
        <f>SUM(BW25-CK25)</f>
        <v>0</v>
      </c>
      <c r="CE25" s="83">
        <f>SUM(CF25:CI25)</f>
        <v>54.921599999999998</v>
      </c>
      <c r="CF25" s="84">
        <v>0</v>
      </c>
      <c r="CG25" s="85">
        <v>0.34310000000000002</v>
      </c>
      <c r="CH25" s="86">
        <v>54.578499999999998</v>
      </c>
      <c r="CI25" s="84">
        <v>0</v>
      </c>
      <c r="CJ25" s="72">
        <v>0</v>
      </c>
      <c r="CK25" s="87">
        <v>0</v>
      </c>
    </row>
    <row r="26" spans="3:89" ht="22.5" x14ac:dyDescent="0.15">
      <c r="C26" s="5"/>
      <c r="D26" s="31" t="s">
        <v>27</v>
      </c>
      <c r="E26" s="170">
        <v>221</v>
      </c>
      <c r="F26" s="54">
        <f t="shared" si="0"/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3">
        <v>0</v>
      </c>
      <c r="M26" s="56">
        <f t="shared" ref="M26:M31" si="4">SUM(N26:Q26)</f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5">
        <v>0</v>
      </c>
      <c r="T26" s="58">
        <f t="shared" ref="T26:T31" si="5">SUM(U26:X26)</f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6">
        <v>0</v>
      </c>
      <c r="AA26" s="58">
        <f t="shared" ref="AA26:AA31" si="6">SUM(AB26:AE26)</f>
        <v>0</v>
      </c>
      <c r="AB26" s="72">
        <v>0</v>
      </c>
      <c r="AC26" s="72">
        <v>0</v>
      </c>
      <c r="AD26" s="72">
        <v>0</v>
      </c>
      <c r="AE26" s="72">
        <v>0</v>
      </c>
      <c r="AF26" s="72">
        <v>0</v>
      </c>
      <c r="AG26" s="77">
        <v>0</v>
      </c>
      <c r="AH26" s="61">
        <f t="shared" si="1"/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78">
        <v>0</v>
      </c>
      <c r="AO26" s="63">
        <f t="shared" ref="AO26:AO31" si="7">SUM(AP26:AS26)</f>
        <v>0</v>
      </c>
      <c r="AP26" s="72">
        <v>0</v>
      </c>
      <c r="AQ26" s="72">
        <v>0</v>
      </c>
      <c r="AR26" s="72">
        <v>0</v>
      </c>
      <c r="AS26" s="72">
        <v>0</v>
      </c>
      <c r="AT26" s="72">
        <v>0</v>
      </c>
      <c r="AU26" s="79">
        <v>0</v>
      </c>
      <c r="AV26" s="65">
        <f t="shared" ref="AV26:AV31" si="8">SUM(AW26:AZ26)</f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80">
        <v>0</v>
      </c>
      <c r="BC26" s="67">
        <f t="shared" ref="BC26:BC31" si="9">SUM(BD26:BG26)</f>
        <v>0</v>
      </c>
      <c r="BD26" s="72">
        <v>0</v>
      </c>
      <c r="BE26" s="72">
        <v>0</v>
      </c>
      <c r="BF26" s="72">
        <v>0</v>
      </c>
      <c r="BG26" s="72">
        <v>0</v>
      </c>
      <c r="BH26" s="72">
        <v>0</v>
      </c>
      <c r="BI26" s="82">
        <v>0</v>
      </c>
      <c r="BJ26" s="54">
        <f t="shared" ref="BJ26:BJ31" si="10">SUM(BK26:BN26)</f>
        <v>0</v>
      </c>
      <c r="BK26" s="72">
        <f t="shared" ref="BK26:BN31" si="11">SUM(G26+U26+AI26)</f>
        <v>0</v>
      </c>
      <c r="BL26" s="72">
        <f t="shared" si="11"/>
        <v>0</v>
      </c>
      <c r="BM26" s="72">
        <f t="shared" si="11"/>
        <v>0</v>
      </c>
      <c r="BN26" s="72">
        <f t="shared" si="11"/>
        <v>0</v>
      </c>
      <c r="BO26" s="72">
        <v>0</v>
      </c>
      <c r="BP26" s="88">
        <v>0</v>
      </c>
      <c r="BQ26" s="56">
        <f t="shared" ref="BQ26:BQ31" si="12">SUM(BR26:BU26)</f>
        <v>0</v>
      </c>
      <c r="BR26" s="72">
        <f t="shared" ref="BR26:BR31" si="13">SUM(N26+AB26+AP26 )</f>
        <v>0</v>
      </c>
      <c r="BS26" s="72">
        <f t="shared" si="2"/>
        <v>0</v>
      </c>
      <c r="BT26" s="72">
        <f t="shared" si="2"/>
        <v>0</v>
      </c>
      <c r="BU26" s="72">
        <f t="shared" si="2"/>
        <v>0</v>
      </c>
      <c r="BV26" s="72">
        <v>0</v>
      </c>
      <c r="BW26" s="89">
        <v>0</v>
      </c>
      <c r="BX26" s="70">
        <f t="shared" ref="BX26:BX31" si="14">SUM(BY26:CB26)</f>
        <v>0</v>
      </c>
      <c r="BY26" s="72">
        <f t="shared" ref="BY26:BY31" si="15">SUM(BD26+BR26-CF26)</f>
        <v>0</v>
      </c>
      <c r="BZ26" s="72">
        <f t="shared" si="3"/>
        <v>0</v>
      </c>
      <c r="CA26" s="72">
        <f t="shared" si="3"/>
        <v>0</v>
      </c>
      <c r="CB26" s="72">
        <f t="shared" si="3"/>
        <v>0</v>
      </c>
      <c r="CC26" s="72">
        <f t="shared" ref="CC26:CD31" si="16">SUM(BV26-CJ26)</f>
        <v>0</v>
      </c>
      <c r="CD26" s="73">
        <f t="shared" si="16"/>
        <v>0</v>
      </c>
      <c r="CE26" s="70">
        <f t="shared" ref="CE26:CE31" si="17">SUM(CF26:CI26)</f>
        <v>0</v>
      </c>
      <c r="CF26" s="72">
        <v>0</v>
      </c>
      <c r="CG26" s="84">
        <v>0</v>
      </c>
      <c r="CH26" s="72">
        <v>0</v>
      </c>
      <c r="CI26" s="72">
        <v>0</v>
      </c>
      <c r="CJ26" s="72">
        <v>0</v>
      </c>
      <c r="CK26" s="87">
        <v>0</v>
      </c>
    </row>
    <row r="27" spans="3:89" ht="15" customHeight="1" x14ac:dyDescent="0.15">
      <c r="C27" s="5"/>
      <c r="D27" s="31" t="s">
        <v>28</v>
      </c>
      <c r="E27" s="170">
        <v>231</v>
      </c>
      <c r="F27" s="54">
        <f t="shared" si="0"/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56">
        <f t="shared" si="4"/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5">
        <v>0</v>
      </c>
      <c r="T27" s="58">
        <f t="shared" si="5"/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6">
        <v>0</v>
      </c>
      <c r="AA27" s="58">
        <f t="shared" si="6"/>
        <v>0</v>
      </c>
      <c r="AB27" s="72">
        <v>0</v>
      </c>
      <c r="AC27" s="72">
        <v>0</v>
      </c>
      <c r="AD27" s="72">
        <v>0</v>
      </c>
      <c r="AE27" s="72">
        <v>0</v>
      </c>
      <c r="AF27" s="72">
        <v>0</v>
      </c>
      <c r="AG27" s="77">
        <v>0</v>
      </c>
      <c r="AH27" s="61">
        <f t="shared" si="1"/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78">
        <v>0</v>
      </c>
      <c r="AO27" s="63">
        <f t="shared" si="7"/>
        <v>0</v>
      </c>
      <c r="AP27" s="72">
        <v>0</v>
      </c>
      <c r="AQ27" s="72">
        <v>0</v>
      </c>
      <c r="AR27" s="72">
        <v>0</v>
      </c>
      <c r="AS27" s="72">
        <v>0</v>
      </c>
      <c r="AT27" s="72">
        <v>0</v>
      </c>
      <c r="AU27" s="79">
        <v>0</v>
      </c>
      <c r="AV27" s="65">
        <f t="shared" si="8"/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80">
        <v>0</v>
      </c>
      <c r="BC27" s="67">
        <f t="shared" si="9"/>
        <v>0</v>
      </c>
      <c r="BD27" s="72">
        <v>0</v>
      </c>
      <c r="BE27" s="72">
        <v>0</v>
      </c>
      <c r="BF27" s="72">
        <v>0</v>
      </c>
      <c r="BG27" s="72">
        <v>0</v>
      </c>
      <c r="BH27" s="72">
        <v>0</v>
      </c>
      <c r="BI27" s="82">
        <v>0</v>
      </c>
      <c r="BJ27" s="54">
        <f t="shared" si="10"/>
        <v>0</v>
      </c>
      <c r="BK27" s="72">
        <f t="shared" si="11"/>
        <v>0</v>
      </c>
      <c r="BL27" s="72">
        <f t="shared" si="11"/>
        <v>0</v>
      </c>
      <c r="BM27" s="72">
        <f t="shared" si="11"/>
        <v>0</v>
      </c>
      <c r="BN27" s="72">
        <f t="shared" si="11"/>
        <v>0</v>
      </c>
      <c r="BO27" s="72">
        <v>0</v>
      </c>
      <c r="BP27" s="88">
        <v>0</v>
      </c>
      <c r="BQ27" s="56">
        <f t="shared" si="12"/>
        <v>0</v>
      </c>
      <c r="BR27" s="72">
        <f t="shared" si="13"/>
        <v>0</v>
      </c>
      <c r="BS27" s="72">
        <f t="shared" si="2"/>
        <v>0</v>
      </c>
      <c r="BT27" s="72">
        <f t="shared" si="2"/>
        <v>0</v>
      </c>
      <c r="BU27" s="72">
        <f t="shared" si="2"/>
        <v>0</v>
      </c>
      <c r="BV27" s="72">
        <v>0</v>
      </c>
      <c r="BW27" s="89">
        <v>0</v>
      </c>
      <c r="BX27" s="70">
        <f t="shared" si="14"/>
        <v>0</v>
      </c>
      <c r="BY27" s="72">
        <f t="shared" si="15"/>
        <v>0</v>
      </c>
      <c r="BZ27" s="72">
        <f t="shared" si="3"/>
        <v>0</v>
      </c>
      <c r="CA27" s="72">
        <f t="shared" si="3"/>
        <v>0</v>
      </c>
      <c r="CB27" s="72">
        <f t="shared" si="3"/>
        <v>0</v>
      </c>
      <c r="CC27" s="72">
        <f t="shared" si="16"/>
        <v>0</v>
      </c>
      <c r="CD27" s="73">
        <f t="shared" si="16"/>
        <v>0</v>
      </c>
      <c r="CE27" s="70">
        <f t="shared" si="17"/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87">
        <v>0</v>
      </c>
    </row>
    <row r="28" spans="3:89" ht="15" customHeight="1" x14ac:dyDescent="0.15">
      <c r="C28" s="5"/>
      <c r="D28" s="31" t="s">
        <v>29</v>
      </c>
      <c r="E28" s="170">
        <v>241</v>
      </c>
      <c r="F28" s="54">
        <f t="shared" si="0"/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56">
        <f t="shared" si="4"/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5">
        <v>0</v>
      </c>
      <c r="T28" s="58">
        <f t="shared" si="5"/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6">
        <v>0</v>
      </c>
      <c r="AA28" s="58">
        <f t="shared" si="6"/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7">
        <v>0</v>
      </c>
      <c r="AH28" s="61">
        <f t="shared" si="1"/>
        <v>207.96700000000001</v>
      </c>
      <c r="AI28" s="72">
        <v>0</v>
      </c>
      <c r="AJ28" s="72">
        <v>0</v>
      </c>
      <c r="AK28" s="72">
        <v>207.96700000000001</v>
      </c>
      <c r="AL28" s="72">
        <v>0</v>
      </c>
      <c r="AM28" s="72">
        <v>0</v>
      </c>
      <c r="AN28" s="78">
        <v>0</v>
      </c>
      <c r="AO28" s="63">
        <f t="shared" si="7"/>
        <v>449.96249999999998</v>
      </c>
      <c r="AP28" s="72">
        <v>0</v>
      </c>
      <c r="AQ28" s="72">
        <v>0</v>
      </c>
      <c r="AR28" s="72">
        <v>449.96249999999998</v>
      </c>
      <c r="AS28" s="72">
        <v>0</v>
      </c>
      <c r="AT28" s="72">
        <v>0</v>
      </c>
      <c r="AU28" s="79">
        <v>0</v>
      </c>
      <c r="AV28" s="65">
        <f t="shared" si="8"/>
        <v>0.79359999999999997</v>
      </c>
      <c r="AW28" s="72">
        <v>0</v>
      </c>
      <c r="AX28" s="72">
        <v>0</v>
      </c>
      <c r="AY28" s="72">
        <v>0.79359999999999997</v>
      </c>
      <c r="AZ28" s="72">
        <v>0</v>
      </c>
      <c r="BA28" s="72">
        <v>0</v>
      </c>
      <c r="BB28" s="80">
        <v>0</v>
      </c>
      <c r="BC28" s="67">
        <f t="shared" si="9"/>
        <v>358.33440000000002</v>
      </c>
      <c r="BD28" s="72">
        <v>0</v>
      </c>
      <c r="BE28" s="72">
        <v>0</v>
      </c>
      <c r="BF28" s="72">
        <v>358.33440000000002</v>
      </c>
      <c r="BG28" s="72">
        <v>0</v>
      </c>
      <c r="BH28" s="72">
        <v>0</v>
      </c>
      <c r="BI28" s="82">
        <v>0</v>
      </c>
      <c r="BJ28" s="54">
        <f t="shared" si="10"/>
        <v>207.96700000000001</v>
      </c>
      <c r="BK28" s="72">
        <f t="shared" si="11"/>
        <v>0</v>
      </c>
      <c r="BL28" s="72">
        <f t="shared" si="11"/>
        <v>0</v>
      </c>
      <c r="BM28" s="72">
        <f t="shared" si="11"/>
        <v>207.96700000000001</v>
      </c>
      <c r="BN28" s="72">
        <f t="shared" si="11"/>
        <v>0</v>
      </c>
      <c r="BO28" s="72">
        <v>0</v>
      </c>
      <c r="BP28" s="88">
        <v>0</v>
      </c>
      <c r="BQ28" s="56">
        <f t="shared" si="12"/>
        <v>449.96249999999998</v>
      </c>
      <c r="BR28" s="72">
        <f t="shared" si="13"/>
        <v>0</v>
      </c>
      <c r="BS28" s="72">
        <f t="shared" si="2"/>
        <v>0</v>
      </c>
      <c r="BT28" s="72">
        <f t="shared" si="2"/>
        <v>449.96249999999998</v>
      </c>
      <c r="BU28" s="72">
        <f t="shared" si="2"/>
        <v>0</v>
      </c>
      <c r="BV28" s="72">
        <v>0</v>
      </c>
      <c r="BW28" s="89">
        <v>0</v>
      </c>
      <c r="BX28" s="70">
        <f t="shared" si="14"/>
        <v>808.29690000000005</v>
      </c>
      <c r="BY28" s="72">
        <f t="shared" si="15"/>
        <v>0</v>
      </c>
      <c r="BZ28" s="90">
        <f t="shared" si="3"/>
        <v>0</v>
      </c>
      <c r="CA28" s="72">
        <f t="shared" si="3"/>
        <v>808.29690000000005</v>
      </c>
      <c r="CB28" s="72">
        <f t="shared" si="3"/>
        <v>0</v>
      </c>
      <c r="CC28" s="72">
        <f t="shared" si="16"/>
        <v>0</v>
      </c>
      <c r="CD28" s="73">
        <f t="shared" si="16"/>
        <v>0</v>
      </c>
      <c r="CE28" s="70">
        <f t="shared" si="17"/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87">
        <v>0</v>
      </c>
    </row>
    <row r="29" spans="3:89" ht="15" customHeight="1" x14ac:dyDescent="0.15">
      <c r="C29" s="5"/>
      <c r="D29" s="31" t="s">
        <v>30</v>
      </c>
      <c r="E29" s="170">
        <v>251</v>
      </c>
      <c r="F29" s="54">
        <f t="shared" si="0"/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56">
        <f t="shared" si="4"/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5">
        <v>0</v>
      </c>
      <c r="T29" s="58">
        <f t="shared" si="5"/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6">
        <v>0</v>
      </c>
      <c r="AA29" s="58">
        <f t="shared" si="6"/>
        <v>0</v>
      </c>
      <c r="AB29" s="72">
        <v>0</v>
      </c>
      <c r="AC29" s="72">
        <v>0</v>
      </c>
      <c r="AD29" s="72">
        <v>0</v>
      </c>
      <c r="AE29" s="72">
        <v>0</v>
      </c>
      <c r="AF29" s="72">
        <v>0</v>
      </c>
      <c r="AG29" s="77">
        <v>0</v>
      </c>
      <c r="AH29" s="61">
        <f t="shared" si="1"/>
        <v>0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78">
        <v>0</v>
      </c>
      <c r="AO29" s="63">
        <f t="shared" si="7"/>
        <v>0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9">
        <v>0</v>
      </c>
      <c r="AV29" s="65">
        <f t="shared" si="8"/>
        <v>0</v>
      </c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80">
        <v>0</v>
      </c>
      <c r="BC29" s="67">
        <f t="shared" si="9"/>
        <v>0</v>
      </c>
      <c r="BD29" s="72">
        <v>0</v>
      </c>
      <c r="BE29" s="72">
        <v>0</v>
      </c>
      <c r="BF29" s="72">
        <v>0</v>
      </c>
      <c r="BG29" s="72">
        <v>0</v>
      </c>
      <c r="BH29" s="72">
        <v>0</v>
      </c>
      <c r="BI29" s="82">
        <v>0</v>
      </c>
      <c r="BJ29" s="54">
        <f t="shared" si="10"/>
        <v>0</v>
      </c>
      <c r="BK29" s="72">
        <f t="shared" si="11"/>
        <v>0</v>
      </c>
      <c r="BL29" s="72">
        <f t="shared" si="11"/>
        <v>0</v>
      </c>
      <c r="BM29" s="72">
        <f t="shared" si="11"/>
        <v>0</v>
      </c>
      <c r="BN29" s="72">
        <f t="shared" si="11"/>
        <v>0</v>
      </c>
      <c r="BO29" s="72">
        <v>0</v>
      </c>
      <c r="BP29" s="88">
        <v>0</v>
      </c>
      <c r="BQ29" s="56">
        <f t="shared" si="12"/>
        <v>0</v>
      </c>
      <c r="BR29" s="72">
        <f t="shared" si="13"/>
        <v>0</v>
      </c>
      <c r="BS29" s="72">
        <f t="shared" si="2"/>
        <v>0</v>
      </c>
      <c r="BT29" s="72">
        <f t="shared" si="2"/>
        <v>0</v>
      </c>
      <c r="BU29" s="72">
        <f t="shared" si="2"/>
        <v>0</v>
      </c>
      <c r="BV29" s="72">
        <v>0</v>
      </c>
      <c r="BW29" s="89">
        <v>0</v>
      </c>
      <c r="BX29" s="70">
        <f t="shared" si="14"/>
        <v>0</v>
      </c>
      <c r="BY29" s="72">
        <f t="shared" si="15"/>
        <v>0</v>
      </c>
      <c r="BZ29" s="72">
        <f t="shared" si="3"/>
        <v>0</v>
      </c>
      <c r="CA29" s="72">
        <f t="shared" si="3"/>
        <v>0</v>
      </c>
      <c r="CB29" s="72">
        <f t="shared" si="3"/>
        <v>0</v>
      </c>
      <c r="CC29" s="72">
        <f t="shared" si="16"/>
        <v>0</v>
      </c>
      <c r="CD29" s="73">
        <f t="shared" si="16"/>
        <v>0</v>
      </c>
      <c r="CE29" s="70">
        <f t="shared" si="17"/>
        <v>0</v>
      </c>
      <c r="CF29" s="72">
        <v>0</v>
      </c>
      <c r="CG29" s="72">
        <v>0</v>
      </c>
      <c r="CH29" s="72">
        <v>0</v>
      </c>
      <c r="CI29" s="72">
        <v>0</v>
      </c>
      <c r="CJ29" s="72">
        <v>0</v>
      </c>
      <c r="CK29" s="87">
        <v>0</v>
      </c>
    </row>
    <row r="30" spans="3:89" ht="15" customHeight="1" x14ac:dyDescent="0.15">
      <c r="C30" s="5"/>
      <c r="D30" s="31" t="s">
        <v>31</v>
      </c>
      <c r="E30" s="170">
        <v>261</v>
      </c>
      <c r="F30" s="54">
        <f t="shared" si="0"/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56">
        <f t="shared" si="4"/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5">
        <v>0</v>
      </c>
      <c r="T30" s="58">
        <f t="shared" si="5"/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6">
        <v>0</v>
      </c>
      <c r="AA30" s="58">
        <f t="shared" si="6"/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7">
        <v>0</v>
      </c>
      <c r="AH30" s="61">
        <f t="shared" si="1"/>
        <v>0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78">
        <v>0</v>
      </c>
      <c r="AO30" s="63">
        <f t="shared" si="7"/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9">
        <v>0</v>
      </c>
      <c r="AV30" s="65">
        <f t="shared" si="8"/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80">
        <v>0</v>
      </c>
      <c r="BC30" s="67">
        <f t="shared" si="9"/>
        <v>0</v>
      </c>
      <c r="BD30" s="72">
        <v>0</v>
      </c>
      <c r="BE30" s="72">
        <v>0</v>
      </c>
      <c r="BF30" s="72">
        <v>0</v>
      </c>
      <c r="BG30" s="72">
        <v>0</v>
      </c>
      <c r="BH30" s="72">
        <v>0</v>
      </c>
      <c r="BI30" s="82">
        <v>0</v>
      </c>
      <c r="BJ30" s="54">
        <f t="shared" si="10"/>
        <v>0</v>
      </c>
      <c r="BK30" s="72">
        <f t="shared" si="11"/>
        <v>0</v>
      </c>
      <c r="BL30" s="72">
        <f t="shared" si="11"/>
        <v>0</v>
      </c>
      <c r="BM30" s="72">
        <f t="shared" si="11"/>
        <v>0</v>
      </c>
      <c r="BN30" s="72">
        <f t="shared" si="11"/>
        <v>0</v>
      </c>
      <c r="BO30" s="72">
        <v>0</v>
      </c>
      <c r="BP30" s="88">
        <v>0</v>
      </c>
      <c r="BQ30" s="56">
        <f t="shared" si="12"/>
        <v>0</v>
      </c>
      <c r="BR30" s="72">
        <f t="shared" si="13"/>
        <v>0</v>
      </c>
      <c r="BS30" s="72">
        <f t="shared" si="2"/>
        <v>0</v>
      </c>
      <c r="BT30" s="72">
        <f t="shared" si="2"/>
        <v>0</v>
      </c>
      <c r="BU30" s="72">
        <f t="shared" si="2"/>
        <v>0</v>
      </c>
      <c r="BV30" s="72">
        <v>0</v>
      </c>
      <c r="BW30" s="89">
        <v>0</v>
      </c>
      <c r="BX30" s="70">
        <f t="shared" si="14"/>
        <v>0</v>
      </c>
      <c r="BY30" s="72">
        <f t="shared" si="15"/>
        <v>0</v>
      </c>
      <c r="BZ30" s="72">
        <f t="shared" si="3"/>
        <v>0</v>
      </c>
      <c r="CA30" s="72">
        <f t="shared" si="3"/>
        <v>0</v>
      </c>
      <c r="CB30" s="72">
        <f t="shared" si="3"/>
        <v>0</v>
      </c>
      <c r="CC30" s="72">
        <f t="shared" si="16"/>
        <v>0</v>
      </c>
      <c r="CD30" s="73">
        <f t="shared" si="16"/>
        <v>0</v>
      </c>
      <c r="CE30" s="70">
        <f t="shared" si="17"/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87">
        <v>0</v>
      </c>
    </row>
    <row r="31" spans="3:89" ht="15" customHeight="1" x14ac:dyDescent="0.15">
      <c r="C31" s="5"/>
      <c r="D31" s="31" t="s">
        <v>32</v>
      </c>
      <c r="E31" s="170">
        <v>271</v>
      </c>
      <c r="F31" s="54">
        <f t="shared" si="0"/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56">
        <f t="shared" si="4"/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5">
        <v>0</v>
      </c>
      <c r="T31" s="58">
        <f t="shared" si="5"/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6">
        <v>0</v>
      </c>
      <c r="AA31" s="58">
        <f t="shared" si="6"/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7">
        <v>0</v>
      </c>
      <c r="AH31" s="61">
        <f t="shared" si="1"/>
        <v>380.77</v>
      </c>
      <c r="AI31" s="72">
        <v>0</v>
      </c>
      <c r="AJ31" s="72">
        <v>0</v>
      </c>
      <c r="AK31" s="72">
        <v>380.77</v>
      </c>
      <c r="AL31" s="72">
        <v>0</v>
      </c>
      <c r="AM31" s="72">
        <v>0</v>
      </c>
      <c r="AN31" s="78">
        <v>0</v>
      </c>
      <c r="AO31" s="63">
        <f t="shared" si="7"/>
        <v>893.39030000000002</v>
      </c>
      <c r="AP31" s="72">
        <v>0</v>
      </c>
      <c r="AQ31" s="72">
        <v>0</v>
      </c>
      <c r="AR31" s="72">
        <v>893.39030000000002</v>
      </c>
      <c r="AS31" s="72">
        <v>0</v>
      </c>
      <c r="AT31" s="72">
        <v>0</v>
      </c>
      <c r="AU31" s="79">
        <v>0</v>
      </c>
      <c r="AV31" s="65">
        <f t="shared" si="8"/>
        <v>3.6667999999999998</v>
      </c>
      <c r="AW31" s="72">
        <v>0</v>
      </c>
      <c r="AX31" s="72">
        <v>0</v>
      </c>
      <c r="AY31" s="72">
        <v>3.6667999999999998</v>
      </c>
      <c r="AZ31" s="72">
        <v>0</v>
      </c>
      <c r="BA31" s="72">
        <v>0</v>
      </c>
      <c r="BB31" s="80">
        <v>0</v>
      </c>
      <c r="BC31" s="67">
        <f t="shared" si="9"/>
        <v>1569.8525999999999</v>
      </c>
      <c r="BD31" s="72">
        <v>0</v>
      </c>
      <c r="BE31" s="72">
        <v>0</v>
      </c>
      <c r="BF31" s="72">
        <v>1569.8525999999999</v>
      </c>
      <c r="BG31" s="72">
        <v>0</v>
      </c>
      <c r="BH31" s="72">
        <v>0</v>
      </c>
      <c r="BI31" s="82">
        <v>0</v>
      </c>
      <c r="BJ31" s="54">
        <f t="shared" si="10"/>
        <v>380.77</v>
      </c>
      <c r="BK31" s="72">
        <f t="shared" si="11"/>
        <v>0</v>
      </c>
      <c r="BL31" s="72">
        <f t="shared" si="11"/>
        <v>0</v>
      </c>
      <c r="BM31" s="72">
        <f t="shared" si="11"/>
        <v>380.77</v>
      </c>
      <c r="BN31" s="72">
        <f t="shared" si="11"/>
        <v>0</v>
      </c>
      <c r="BO31" s="72">
        <v>0</v>
      </c>
      <c r="BP31" s="88">
        <v>0</v>
      </c>
      <c r="BQ31" s="56">
        <f t="shared" si="12"/>
        <v>893.39030000000002</v>
      </c>
      <c r="BR31" s="72">
        <f t="shared" si="13"/>
        <v>0</v>
      </c>
      <c r="BS31" s="72">
        <f t="shared" si="2"/>
        <v>0</v>
      </c>
      <c r="BT31" s="72">
        <f t="shared" si="2"/>
        <v>893.39030000000002</v>
      </c>
      <c r="BU31" s="72">
        <f t="shared" si="2"/>
        <v>0</v>
      </c>
      <c r="BV31" s="72">
        <v>0</v>
      </c>
      <c r="BW31" s="89">
        <v>0</v>
      </c>
      <c r="BX31" s="70">
        <f t="shared" si="14"/>
        <v>2425.7157000000002</v>
      </c>
      <c r="BY31" s="72">
        <f t="shared" si="15"/>
        <v>0</v>
      </c>
      <c r="BZ31" s="72">
        <f t="shared" si="3"/>
        <v>0</v>
      </c>
      <c r="CA31" s="72">
        <f t="shared" si="3"/>
        <v>2425.7157000000002</v>
      </c>
      <c r="CB31" s="72">
        <f t="shared" si="3"/>
        <v>0</v>
      </c>
      <c r="CC31" s="72">
        <f t="shared" si="16"/>
        <v>0</v>
      </c>
      <c r="CD31" s="73">
        <f t="shared" si="16"/>
        <v>0</v>
      </c>
      <c r="CE31" s="70">
        <f t="shared" si="17"/>
        <v>37.527200000000001</v>
      </c>
      <c r="CF31" s="72">
        <v>0</v>
      </c>
      <c r="CG31" s="72">
        <v>0</v>
      </c>
      <c r="CH31" s="72">
        <v>37.527200000000001</v>
      </c>
      <c r="CI31" s="72">
        <v>0</v>
      </c>
      <c r="CJ31" s="72">
        <v>0</v>
      </c>
      <c r="CK31" s="87">
        <v>0</v>
      </c>
    </row>
    <row r="32" spans="3:89" ht="33.75" x14ac:dyDescent="0.15">
      <c r="C32" s="5"/>
      <c r="D32" s="31" t="s">
        <v>34</v>
      </c>
      <c r="E32" s="170">
        <v>300</v>
      </c>
      <c r="F32" s="54">
        <f>SUM(F33:F39)</f>
        <v>654.06899999999996</v>
      </c>
      <c r="G32" s="54">
        <f>SUM(G33:G39)</f>
        <v>53.506</v>
      </c>
      <c r="H32" s="54">
        <f>SUM(H33:H39)</f>
        <v>0</v>
      </c>
      <c r="I32" s="54">
        <f>SUM(I33:I39)</f>
        <v>600.56299999999999</v>
      </c>
      <c r="J32" s="54">
        <f>SUM(J33:J39)</f>
        <v>0</v>
      </c>
      <c r="K32" s="54">
        <v>0</v>
      </c>
      <c r="L32" s="55">
        <v>0</v>
      </c>
      <c r="M32" s="56">
        <f>SUM(M33:M39)</f>
        <v>2530.4018999999998</v>
      </c>
      <c r="N32" s="56">
        <f>SUM(N33:N39)</f>
        <v>160.32859999999999</v>
      </c>
      <c r="O32" s="56">
        <f>SUM(O33:O39)</f>
        <v>0</v>
      </c>
      <c r="P32" s="56">
        <f>SUM(P33:P39)</f>
        <v>2370.0733</v>
      </c>
      <c r="Q32" s="56">
        <f>SUM(Q33:Q39)</f>
        <v>0</v>
      </c>
      <c r="R32" s="54">
        <v>0</v>
      </c>
      <c r="S32" s="57">
        <v>0</v>
      </c>
      <c r="T32" s="58">
        <f>SUM(T33:T39)</f>
        <v>0</v>
      </c>
      <c r="U32" s="58">
        <f>SUM(U33:U39)</f>
        <v>0</v>
      </c>
      <c r="V32" s="58">
        <f>SUM(V33:V39)</f>
        <v>0</v>
      </c>
      <c r="W32" s="58">
        <f>SUM(W33:W39)</f>
        <v>0</v>
      </c>
      <c r="X32" s="58">
        <f>SUM(X33:X39)</f>
        <v>0</v>
      </c>
      <c r="Y32" s="54">
        <v>0</v>
      </c>
      <c r="Z32" s="59">
        <v>0</v>
      </c>
      <c r="AA32" s="58">
        <f>SUM(AA33:AA39)</f>
        <v>0</v>
      </c>
      <c r="AB32" s="58">
        <f>SUM(AB33:AB39)</f>
        <v>0</v>
      </c>
      <c r="AC32" s="58">
        <f>SUM(AC33:AC39)</f>
        <v>0</v>
      </c>
      <c r="AD32" s="58">
        <f>SUM(AD33:AD39)</f>
        <v>0</v>
      </c>
      <c r="AE32" s="58">
        <f>SUM(AE33:AE39)</f>
        <v>0</v>
      </c>
      <c r="AF32" s="54">
        <v>0</v>
      </c>
      <c r="AG32" s="60">
        <v>0</v>
      </c>
      <c r="AH32" s="61">
        <f t="shared" ref="AH32:BN32" si="18">SUM(AH33:AH39)</f>
        <v>0</v>
      </c>
      <c r="AI32" s="61">
        <f t="shared" si="18"/>
        <v>0</v>
      </c>
      <c r="AJ32" s="61">
        <f t="shared" si="18"/>
        <v>0</v>
      </c>
      <c r="AK32" s="61">
        <f t="shared" si="18"/>
        <v>0</v>
      </c>
      <c r="AL32" s="61">
        <f t="shared" si="18"/>
        <v>0</v>
      </c>
      <c r="AM32" s="54">
        <f t="shared" si="18"/>
        <v>0</v>
      </c>
      <c r="AN32" s="62">
        <f t="shared" si="18"/>
        <v>0</v>
      </c>
      <c r="AO32" s="63">
        <f t="shared" si="18"/>
        <v>0</v>
      </c>
      <c r="AP32" s="63">
        <f t="shared" si="18"/>
        <v>0</v>
      </c>
      <c r="AQ32" s="63">
        <f t="shared" si="18"/>
        <v>0</v>
      </c>
      <c r="AR32" s="63">
        <f t="shared" si="18"/>
        <v>0</v>
      </c>
      <c r="AS32" s="63">
        <f t="shared" si="18"/>
        <v>0</v>
      </c>
      <c r="AT32" s="54">
        <f t="shared" si="18"/>
        <v>0</v>
      </c>
      <c r="AU32" s="64">
        <f t="shared" si="18"/>
        <v>0</v>
      </c>
      <c r="AV32" s="65">
        <f t="shared" si="18"/>
        <v>0</v>
      </c>
      <c r="AW32" s="65">
        <f t="shared" si="18"/>
        <v>0</v>
      </c>
      <c r="AX32" s="65">
        <f t="shared" si="18"/>
        <v>0</v>
      </c>
      <c r="AY32" s="65">
        <f t="shared" si="18"/>
        <v>0</v>
      </c>
      <c r="AZ32" s="65">
        <f t="shared" si="18"/>
        <v>0</v>
      </c>
      <c r="BA32" s="54">
        <f t="shared" si="18"/>
        <v>0</v>
      </c>
      <c r="BB32" s="66">
        <f t="shared" si="18"/>
        <v>0</v>
      </c>
      <c r="BC32" s="67">
        <f t="shared" si="18"/>
        <v>0</v>
      </c>
      <c r="BD32" s="67">
        <f t="shared" si="18"/>
        <v>0</v>
      </c>
      <c r="BE32" s="67">
        <f t="shared" si="18"/>
        <v>0</v>
      </c>
      <c r="BF32" s="67">
        <f t="shared" si="18"/>
        <v>0</v>
      </c>
      <c r="BG32" s="67">
        <f t="shared" si="18"/>
        <v>0</v>
      </c>
      <c r="BH32" s="54">
        <f t="shared" si="18"/>
        <v>0</v>
      </c>
      <c r="BI32" s="68">
        <f t="shared" si="18"/>
        <v>0</v>
      </c>
      <c r="BJ32" s="54">
        <f t="shared" si="18"/>
        <v>654.06899999999996</v>
      </c>
      <c r="BK32" s="54">
        <f t="shared" si="18"/>
        <v>53.506</v>
      </c>
      <c r="BL32" s="54">
        <f t="shared" si="18"/>
        <v>0</v>
      </c>
      <c r="BM32" s="54">
        <f t="shared" si="18"/>
        <v>600.56299999999999</v>
      </c>
      <c r="BN32" s="54">
        <f t="shared" si="18"/>
        <v>0</v>
      </c>
      <c r="BO32" s="54">
        <v>0</v>
      </c>
      <c r="BP32" s="91">
        <v>0</v>
      </c>
      <c r="BQ32" s="56">
        <f>SUM(BQ33:BQ39)</f>
        <v>2530.4018999999998</v>
      </c>
      <c r="BR32" s="56">
        <f>SUM(BR33:BR39)</f>
        <v>160.32859999999999</v>
      </c>
      <c r="BS32" s="56">
        <f>SUM(BS33:BS39)</f>
        <v>0</v>
      </c>
      <c r="BT32" s="56">
        <f>SUM(BT33:BT39)</f>
        <v>2370.0733</v>
      </c>
      <c r="BU32" s="56">
        <f>SUM(BU33:BU39)</f>
        <v>0</v>
      </c>
      <c r="BV32" s="54">
        <v>0</v>
      </c>
      <c r="BW32" s="54">
        <v>0</v>
      </c>
      <c r="BX32" s="69">
        <f>SUM(BX33:BX39)</f>
        <v>2530.4018999999998</v>
      </c>
      <c r="BY32" s="69">
        <f>SUM(BY33:BY39)</f>
        <v>160.32859999999999</v>
      </c>
      <c r="BZ32" s="69">
        <f>SUM(BZ33:BZ39)</f>
        <v>0</v>
      </c>
      <c r="CA32" s="69">
        <f>SUM(CA33:CA39)</f>
        <v>2370.0733</v>
      </c>
      <c r="CB32" s="69">
        <f>SUM(CB33:CB39)</f>
        <v>0</v>
      </c>
      <c r="CC32" s="70">
        <v>0</v>
      </c>
      <c r="CD32" s="54">
        <v>0</v>
      </c>
      <c r="CE32" s="69">
        <f>SUM(CE33:CE39)</f>
        <v>0</v>
      </c>
      <c r="CF32" s="69">
        <f>SUM(CF33:CF39)</f>
        <v>0</v>
      </c>
      <c r="CG32" s="69">
        <f>SUM(CG33:CG39)</f>
        <v>0</v>
      </c>
      <c r="CH32" s="69">
        <f>SUM(CH33:CH39)</f>
        <v>0</v>
      </c>
      <c r="CI32" s="69">
        <f>SUM(CI33:CI39)</f>
        <v>0</v>
      </c>
      <c r="CJ32" s="70">
        <v>0</v>
      </c>
      <c r="CK32" s="71">
        <v>0</v>
      </c>
    </row>
    <row r="33" spans="3:89" ht="22.5" x14ac:dyDescent="0.15">
      <c r="C33" s="5"/>
      <c r="D33" s="31" t="s">
        <v>26</v>
      </c>
      <c r="E33" s="170">
        <v>311</v>
      </c>
      <c r="F33" s="54">
        <f>SUM(G33:I33)</f>
        <v>121.04900000000001</v>
      </c>
      <c r="G33" s="72">
        <v>0</v>
      </c>
      <c r="H33" s="72">
        <v>0</v>
      </c>
      <c r="I33" s="72">
        <v>121.04900000000001</v>
      </c>
      <c r="J33" s="72">
        <v>0</v>
      </c>
      <c r="K33" s="72">
        <v>0</v>
      </c>
      <c r="L33" s="73">
        <v>0</v>
      </c>
      <c r="M33" s="56">
        <f>SUM(N33:Q33)</f>
        <v>477.71080000000001</v>
      </c>
      <c r="N33" s="72">
        <v>0</v>
      </c>
      <c r="O33" s="72">
        <v>0</v>
      </c>
      <c r="P33" s="74">
        <v>477.71080000000001</v>
      </c>
      <c r="Q33" s="72">
        <v>0</v>
      </c>
      <c r="R33" s="72">
        <v>0</v>
      </c>
      <c r="S33" s="75">
        <v>0</v>
      </c>
      <c r="T33" s="58">
        <f>SUM(U33:X33)</f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6">
        <v>0</v>
      </c>
      <c r="AA33" s="58">
        <f>SUM(AB33:AE33)</f>
        <v>0</v>
      </c>
      <c r="AB33" s="72">
        <v>0</v>
      </c>
      <c r="AC33" s="72">
        <v>0</v>
      </c>
      <c r="AD33" s="72">
        <v>0</v>
      </c>
      <c r="AE33" s="72">
        <v>0</v>
      </c>
      <c r="AF33" s="72">
        <v>0</v>
      </c>
      <c r="AG33" s="77">
        <v>0</v>
      </c>
      <c r="AH33" s="61">
        <f>SUM(AI33:AL33)</f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78">
        <v>0</v>
      </c>
      <c r="AO33" s="63">
        <f>SUM(AP33:AS33)</f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9">
        <v>0</v>
      </c>
      <c r="AV33" s="65">
        <f>SUM(AW33:AZ33)</f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80">
        <v>0</v>
      </c>
      <c r="BC33" s="67">
        <f>SUM(BD33:BG33)</f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82">
        <v>0</v>
      </c>
      <c r="BJ33" s="54">
        <f>SUM(BK33:BN33)</f>
        <v>121.04900000000001</v>
      </c>
      <c r="BK33" s="72">
        <f>SUM(G33+U33+AI33)</f>
        <v>0</v>
      </c>
      <c r="BL33" s="72">
        <f t="shared" ref="BL33:BN39" si="19">SUM(H33+V33+AJ33)</f>
        <v>0</v>
      </c>
      <c r="BM33" s="72">
        <f t="shared" si="19"/>
        <v>121.04900000000001</v>
      </c>
      <c r="BN33" s="72">
        <f t="shared" si="19"/>
        <v>0</v>
      </c>
      <c r="BO33" s="72">
        <v>0</v>
      </c>
      <c r="BP33" s="88">
        <v>0</v>
      </c>
      <c r="BQ33" s="56">
        <f>SUM(BR33:BU33)</f>
        <v>477.71080000000001</v>
      </c>
      <c r="BR33" s="72">
        <f t="shared" ref="BR33:BU39" si="20">SUM(N33+AB33+AP33 )</f>
        <v>0</v>
      </c>
      <c r="BS33" s="72">
        <f t="shared" si="20"/>
        <v>0</v>
      </c>
      <c r="BT33" s="92">
        <f t="shared" si="20"/>
        <v>477.71080000000001</v>
      </c>
      <c r="BU33" s="72">
        <f t="shared" si="20"/>
        <v>0</v>
      </c>
      <c r="BV33" s="72">
        <f>SUM(R33+AF33+AT33+BH33)</f>
        <v>0</v>
      </c>
      <c r="BW33" s="89">
        <f>SUM(S33+AG33+AU33+BI33)</f>
        <v>0</v>
      </c>
      <c r="BX33" s="83">
        <f>SUM(BY33:CB33)</f>
        <v>477.71080000000001</v>
      </c>
      <c r="BY33" s="84">
        <f t="shared" ref="BY33:CB39" si="21">SUM(BD33+BR33-CF33)</f>
        <v>0</v>
      </c>
      <c r="BZ33" s="84">
        <f t="shared" si="21"/>
        <v>0</v>
      </c>
      <c r="CA33" s="93">
        <f t="shared" si="21"/>
        <v>477.71080000000001</v>
      </c>
      <c r="CB33" s="84">
        <f t="shared" si="21"/>
        <v>0</v>
      </c>
      <c r="CC33" s="72">
        <f t="shared" ref="CC33:CD39" si="22">SUM(BV33-CJ33)</f>
        <v>0</v>
      </c>
      <c r="CD33" s="73">
        <f t="shared" si="22"/>
        <v>0</v>
      </c>
      <c r="CE33" s="83">
        <v>0</v>
      </c>
      <c r="CF33" s="84">
        <v>0</v>
      </c>
      <c r="CG33" s="84">
        <v>0</v>
      </c>
      <c r="CH33" s="84">
        <v>0</v>
      </c>
      <c r="CI33" s="84">
        <v>0</v>
      </c>
      <c r="CJ33" s="72">
        <v>0</v>
      </c>
      <c r="CK33" s="87">
        <v>0</v>
      </c>
    </row>
    <row r="34" spans="3:89" ht="22.5" x14ac:dyDescent="0.15">
      <c r="C34" s="5"/>
      <c r="D34" s="31" t="s">
        <v>27</v>
      </c>
      <c r="E34" s="170">
        <v>321</v>
      </c>
      <c r="F34" s="54">
        <f t="shared" ref="F34:F39" si="23">SUM(G34:I34)</f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56">
        <f t="shared" ref="M34:M39" si="24">SUM(N34:Q34)</f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5">
        <v>0</v>
      </c>
      <c r="T34" s="58">
        <f t="shared" ref="T34:T39" si="25">SUM(U34:X34)</f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6">
        <v>0</v>
      </c>
      <c r="AA34" s="58">
        <f t="shared" ref="AA34:AA39" si="26">SUM(AB34:AE34)</f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7">
        <v>0</v>
      </c>
      <c r="AH34" s="61">
        <f t="shared" ref="AH34:AH39" si="27">SUM(AI34:AL34)</f>
        <v>0</v>
      </c>
      <c r="AI34" s="72">
        <v>0</v>
      </c>
      <c r="AJ34" s="72">
        <v>0</v>
      </c>
      <c r="AK34" s="72">
        <v>0</v>
      </c>
      <c r="AL34" s="72">
        <v>0</v>
      </c>
      <c r="AM34" s="72">
        <v>0</v>
      </c>
      <c r="AN34" s="78">
        <v>0</v>
      </c>
      <c r="AO34" s="63">
        <f t="shared" ref="AO34:AO39" si="28">SUM(AP34:AS34)</f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9">
        <v>0</v>
      </c>
      <c r="AV34" s="65">
        <f t="shared" ref="AV34:AV39" si="29">SUM(AW34:AZ34)</f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80">
        <v>0</v>
      </c>
      <c r="BC34" s="67">
        <f t="shared" ref="BC34:BC39" si="30">SUM(BD34:BG34)</f>
        <v>0</v>
      </c>
      <c r="BD34" s="72">
        <v>0</v>
      </c>
      <c r="BE34" s="72">
        <v>0</v>
      </c>
      <c r="BF34" s="72">
        <v>0</v>
      </c>
      <c r="BG34" s="72">
        <v>0</v>
      </c>
      <c r="BH34" s="72">
        <v>0</v>
      </c>
      <c r="BI34" s="82">
        <v>0</v>
      </c>
      <c r="BJ34" s="54">
        <f t="shared" ref="BJ34:BJ39" si="31">SUM(BK34:BN34)</f>
        <v>0</v>
      </c>
      <c r="BK34" s="72">
        <f t="shared" ref="BK34:BK39" si="32">SUM(G34+U34+AI34)</f>
        <v>0</v>
      </c>
      <c r="BL34" s="72">
        <f t="shared" si="19"/>
        <v>0</v>
      </c>
      <c r="BM34" s="72">
        <f t="shared" si="19"/>
        <v>0</v>
      </c>
      <c r="BN34" s="72">
        <f t="shared" si="19"/>
        <v>0</v>
      </c>
      <c r="BO34" s="72">
        <v>0</v>
      </c>
      <c r="BP34" s="88">
        <v>0</v>
      </c>
      <c r="BQ34" s="56">
        <f t="shared" ref="BQ34:BQ39" si="33">SUM(BR34:BU34)</f>
        <v>0</v>
      </c>
      <c r="BR34" s="72">
        <f t="shared" si="20"/>
        <v>0</v>
      </c>
      <c r="BS34" s="72">
        <f t="shared" si="20"/>
        <v>0</v>
      </c>
      <c r="BT34" s="72">
        <f t="shared" si="20"/>
        <v>0</v>
      </c>
      <c r="BU34" s="72">
        <f t="shared" si="20"/>
        <v>0</v>
      </c>
      <c r="BV34" s="72">
        <v>0</v>
      </c>
      <c r="BW34" s="89">
        <v>0</v>
      </c>
      <c r="BX34" s="70">
        <f t="shared" ref="BX34:BX39" si="34">SUM(BY34:CB34)</f>
        <v>0</v>
      </c>
      <c r="BY34" s="72">
        <f t="shared" si="21"/>
        <v>0</v>
      </c>
      <c r="BZ34" s="72">
        <f t="shared" si="21"/>
        <v>0</v>
      </c>
      <c r="CA34" s="72">
        <f t="shared" si="21"/>
        <v>0</v>
      </c>
      <c r="CB34" s="72">
        <f t="shared" si="21"/>
        <v>0</v>
      </c>
      <c r="CC34" s="72">
        <f t="shared" si="22"/>
        <v>0</v>
      </c>
      <c r="CD34" s="73">
        <f t="shared" si="22"/>
        <v>0</v>
      </c>
      <c r="CE34" s="70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87">
        <v>0</v>
      </c>
    </row>
    <row r="35" spans="3:89" ht="15" customHeight="1" x14ac:dyDescent="0.15">
      <c r="C35" s="5"/>
      <c r="D35" s="31" t="s">
        <v>28</v>
      </c>
      <c r="E35" s="170">
        <v>331</v>
      </c>
      <c r="F35" s="54">
        <f t="shared" si="23"/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56">
        <f t="shared" si="24"/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5">
        <v>0</v>
      </c>
      <c r="T35" s="58">
        <f t="shared" si="25"/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6">
        <v>0</v>
      </c>
      <c r="AA35" s="58">
        <f t="shared" si="26"/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7">
        <v>0</v>
      </c>
      <c r="AH35" s="61">
        <f t="shared" si="27"/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8">
        <v>0</v>
      </c>
      <c r="AO35" s="63">
        <f t="shared" si="28"/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9">
        <v>0</v>
      </c>
      <c r="AV35" s="65">
        <f t="shared" si="29"/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80">
        <v>0</v>
      </c>
      <c r="BC35" s="67">
        <f t="shared" si="30"/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82">
        <v>0</v>
      </c>
      <c r="BJ35" s="54">
        <f t="shared" si="31"/>
        <v>0</v>
      </c>
      <c r="BK35" s="72">
        <f t="shared" si="32"/>
        <v>0</v>
      </c>
      <c r="BL35" s="72">
        <f t="shared" si="19"/>
        <v>0</v>
      </c>
      <c r="BM35" s="72">
        <f t="shared" si="19"/>
        <v>0</v>
      </c>
      <c r="BN35" s="72">
        <f t="shared" si="19"/>
        <v>0</v>
      </c>
      <c r="BO35" s="72">
        <v>0</v>
      </c>
      <c r="BP35" s="88">
        <v>0</v>
      </c>
      <c r="BQ35" s="56">
        <f t="shared" si="33"/>
        <v>0</v>
      </c>
      <c r="BR35" s="72">
        <f t="shared" si="20"/>
        <v>0</v>
      </c>
      <c r="BS35" s="72">
        <f t="shared" si="20"/>
        <v>0</v>
      </c>
      <c r="BT35" s="72">
        <f t="shared" si="20"/>
        <v>0</v>
      </c>
      <c r="BU35" s="72">
        <f t="shared" si="20"/>
        <v>0</v>
      </c>
      <c r="BV35" s="72">
        <v>0</v>
      </c>
      <c r="BW35" s="89">
        <v>0</v>
      </c>
      <c r="BX35" s="70">
        <f t="shared" si="34"/>
        <v>0</v>
      </c>
      <c r="BY35" s="72">
        <f t="shared" si="21"/>
        <v>0</v>
      </c>
      <c r="BZ35" s="72">
        <f t="shared" si="21"/>
        <v>0</v>
      </c>
      <c r="CA35" s="72">
        <f t="shared" si="21"/>
        <v>0</v>
      </c>
      <c r="CB35" s="72">
        <f t="shared" si="21"/>
        <v>0</v>
      </c>
      <c r="CC35" s="72">
        <f t="shared" si="22"/>
        <v>0</v>
      </c>
      <c r="CD35" s="73">
        <f t="shared" si="22"/>
        <v>0</v>
      </c>
      <c r="CE35" s="70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87">
        <v>0</v>
      </c>
    </row>
    <row r="36" spans="3:89" ht="15" customHeight="1" x14ac:dyDescent="0.15">
      <c r="C36" s="5"/>
      <c r="D36" s="31" t="s">
        <v>29</v>
      </c>
      <c r="E36" s="170">
        <v>341</v>
      </c>
      <c r="F36" s="54">
        <f t="shared" si="23"/>
        <v>413.35599999999999</v>
      </c>
      <c r="G36" s="94">
        <v>53.506</v>
      </c>
      <c r="H36" s="94">
        <v>0</v>
      </c>
      <c r="I36" s="94">
        <v>359.85</v>
      </c>
      <c r="J36" s="94">
        <v>0</v>
      </c>
      <c r="K36" s="94">
        <v>0</v>
      </c>
      <c r="L36" s="95">
        <v>0</v>
      </c>
      <c r="M36" s="56">
        <f t="shared" si="24"/>
        <v>1580.4465</v>
      </c>
      <c r="N36" s="94">
        <v>160.32859999999999</v>
      </c>
      <c r="O36" s="94">
        <v>0</v>
      </c>
      <c r="P36" s="94">
        <v>1420.1179</v>
      </c>
      <c r="Q36" s="94">
        <v>0</v>
      </c>
      <c r="R36" s="94">
        <v>0</v>
      </c>
      <c r="S36" s="96">
        <v>0</v>
      </c>
      <c r="T36" s="58">
        <f t="shared" si="25"/>
        <v>0</v>
      </c>
      <c r="U36" s="94">
        <v>0</v>
      </c>
      <c r="V36" s="94">
        <v>0</v>
      </c>
      <c r="W36" s="94">
        <v>0</v>
      </c>
      <c r="X36" s="94">
        <v>0</v>
      </c>
      <c r="Y36" s="94">
        <v>0</v>
      </c>
      <c r="Z36" s="97">
        <v>0</v>
      </c>
      <c r="AA36" s="58">
        <f t="shared" si="26"/>
        <v>0</v>
      </c>
      <c r="AB36" s="94">
        <v>0</v>
      </c>
      <c r="AC36" s="94">
        <v>0</v>
      </c>
      <c r="AD36" s="94">
        <v>0</v>
      </c>
      <c r="AE36" s="94">
        <v>0</v>
      </c>
      <c r="AF36" s="94">
        <v>0</v>
      </c>
      <c r="AG36" s="98">
        <v>0</v>
      </c>
      <c r="AH36" s="61">
        <f t="shared" si="27"/>
        <v>0</v>
      </c>
      <c r="AI36" s="94">
        <v>0</v>
      </c>
      <c r="AJ36" s="94">
        <v>0</v>
      </c>
      <c r="AK36" s="94">
        <v>0</v>
      </c>
      <c r="AL36" s="94">
        <v>0</v>
      </c>
      <c r="AM36" s="94">
        <v>0</v>
      </c>
      <c r="AN36" s="99">
        <v>0</v>
      </c>
      <c r="AO36" s="63">
        <f t="shared" si="28"/>
        <v>0</v>
      </c>
      <c r="AP36" s="94">
        <v>0</v>
      </c>
      <c r="AQ36" s="94">
        <v>0</v>
      </c>
      <c r="AR36" s="94">
        <v>0</v>
      </c>
      <c r="AS36" s="94">
        <v>0</v>
      </c>
      <c r="AT36" s="94">
        <v>0</v>
      </c>
      <c r="AU36" s="100">
        <v>0</v>
      </c>
      <c r="AV36" s="65">
        <f t="shared" si="29"/>
        <v>0</v>
      </c>
      <c r="AW36" s="94">
        <v>0</v>
      </c>
      <c r="AX36" s="94">
        <v>0</v>
      </c>
      <c r="AY36" s="94">
        <v>0</v>
      </c>
      <c r="AZ36" s="94">
        <v>0</v>
      </c>
      <c r="BA36" s="94">
        <v>0</v>
      </c>
      <c r="BB36" s="101">
        <v>0</v>
      </c>
      <c r="BC36" s="67">
        <f t="shared" si="30"/>
        <v>0</v>
      </c>
      <c r="BD36" s="94">
        <v>0</v>
      </c>
      <c r="BE36" s="94">
        <v>0</v>
      </c>
      <c r="BF36" s="94">
        <v>0</v>
      </c>
      <c r="BG36" s="94">
        <v>0</v>
      </c>
      <c r="BH36" s="94">
        <v>0</v>
      </c>
      <c r="BI36" s="102">
        <v>0</v>
      </c>
      <c r="BJ36" s="54">
        <f t="shared" si="31"/>
        <v>413.35599999999999</v>
      </c>
      <c r="BK36" s="94">
        <f t="shared" si="32"/>
        <v>53.506</v>
      </c>
      <c r="BL36" s="94">
        <f t="shared" si="19"/>
        <v>0</v>
      </c>
      <c r="BM36" s="94">
        <f t="shared" si="19"/>
        <v>359.85</v>
      </c>
      <c r="BN36" s="94">
        <f t="shared" si="19"/>
        <v>0</v>
      </c>
      <c r="BO36" s="94">
        <v>0</v>
      </c>
      <c r="BP36" s="103">
        <v>0</v>
      </c>
      <c r="BQ36" s="56">
        <f t="shared" si="33"/>
        <v>1580.4465</v>
      </c>
      <c r="BR36" s="94">
        <f t="shared" si="20"/>
        <v>160.32859999999999</v>
      </c>
      <c r="BS36" s="94">
        <f t="shared" si="20"/>
        <v>0</v>
      </c>
      <c r="BT36" s="94">
        <f t="shared" si="20"/>
        <v>1420.1179</v>
      </c>
      <c r="BU36" s="94">
        <f t="shared" si="20"/>
        <v>0</v>
      </c>
      <c r="BV36" s="94">
        <v>0</v>
      </c>
      <c r="BW36" s="104">
        <v>0</v>
      </c>
      <c r="BX36" s="70">
        <f t="shared" si="34"/>
        <v>1580.4465</v>
      </c>
      <c r="BY36" s="94">
        <f t="shared" si="21"/>
        <v>160.32859999999999</v>
      </c>
      <c r="BZ36" s="94">
        <f t="shared" si="21"/>
        <v>0</v>
      </c>
      <c r="CA36" s="94">
        <f t="shared" si="21"/>
        <v>1420.1179</v>
      </c>
      <c r="CB36" s="94">
        <f t="shared" si="21"/>
        <v>0</v>
      </c>
      <c r="CC36" s="94">
        <f t="shared" si="22"/>
        <v>0</v>
      </c>
      <c r="CD36" s="95">
        <f t="shared" si="22"/>
        <v>0</v>
      </c>
      <c r="CE36" s="105">
        <v>0</v>
      </c>
      <c r="CF36" s="94">
        <v>0</v>
      </c>
      <c r="CG36" s="94">
        <v>0</v>
      </c>
      <c r="CH36" s="94">
        <v>0</v>
      </c>
      <c r="CI36" s="94">
        <v>0</v>
      </c>
      <c r="CJ36" s="94">
        <v>0</v>
      </c>
      <c r="CK36" s="106">
        <v>0</v>
      </c>
    </row>
    <row r="37" spans="3:89" ht="15" customHeight="1" x14ac:dyDescent="0.15">
      <c r="C37" s="5"/>
      <c r="D37" s="31" t="s">
        <v>30</v>
      </c>
      <c r="E37" s="170">
        <v>351</v>
      </c>
      <c r="F37" s="54">
        <f t="shared" si="23"/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5">
        <v>0</v>
      </c>
      <c r="M37" s="56">
        <f t="shared" si="24"/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6">
        <v>0</v>
      </c>
      <c r="T37" s="58">
        <f t="shared" si="25"/>
        <v>0</v>
      </c>
      <c r="U37" s="94">
        <v>0</v>
      </c>
      <c r="V37" s="94">
        <v>0</v>
      </c>
      <c r="W37" s="94">
        <v>0</v>
      </c>
      <c r="X37" s="94">
        <v>0</v>
      </c>
      <c r="Y37" s="94">
        <v>0</v>
      </c>
      <c r="Z37" s="97">
        <v>0</v>
      </c>
      <c r="AA37" s="58">
        <f t="shared" si="26"/>
        <v>0</v>
      </c>
      <c r="AB37" s="94">
        <v>0</v>
      </c>
      <c r="AC37" s="94">
        <v>0</v>
      </c>
      <c r="AD37" s="94">
        <v>0</v>
      </c>
      <c r="AE37" s="94">
        <v>0</v>
      </c>
      <c r="AF37" s="94">
        <v>0</v>
      </c>
      <c r="AG37" s="98">
        <v>0</v>
      </c>
      <c r="AH37" s="61">
        <f t="shared" si="27"/>
        <v>0</v>
      </c>
      <c r="AI37" s="94">
        <v>0</v>
      </c>
      <c r="AJ37" s="94">
        <v>0</v>
      </c>
      <c r="AK37" s="94">
        <v>0</v>
      </c>
      <c r="AL37" s="94">
        <v>0</v>
      </c>
      <c r="AM37" s="94">
        <v>0</v>
      </c>
      <c r="AN37" s="99">
        <v>0</v>
      </c>
      <c r="AO37" s="63">
        <f t="shared" si="28"/>
        <v>0</v>
      </c>
      <c r="AP37" s="94">
        <v>0</v>
      </c>
      <c r="AQ37" s="94">
        <v>0</v>
      </c>
      <c r="AR37" s="94">
        <v>0</v>
      </c>
      <c r="AS37" s="94">
        <v>0</v>
      </c>
      <c r="AT37" s="94">
        <v>0</v>
      </c>
      <c r="AU37" s="100">
        <v>0</v>
      </c>
      <c r="AV37" s="65">
        <f t="shared" si="29"/>
        <v>0</v>
      </c>
      <c r="AW37" s="94">
        <v>0</v>
      </c>
      <c r="AX37" s="94">
        <v>0</v>
      </c>
      <c r="AY37" s="94">
        <v>0</v>
      </c>
      <c r="AZ37" s="94">
        <v>0</v>
      </c>
      <c r="BA37" s="94">
        <v>0</v>
      </c>
      <c r="BB37" s="101">
        <v>0</v>
      </c>
      <c r="BC37" s="67">
        <f t="shared" si="30"/>
        <v>0</v>
      </c>
      <c r="BD37" s="94">
        <v>0</v>
      </c>
      <c r="BE37" s="94">
        <v>0</v>
      </c>
      <c r="BF37" s="94">
        <v>0</v>
      </c>
      <c r="BG37" s="94">
        <v>0</v>
      </c>
      <c r="BH37" s="94">
        <v>0</v>
      </c>
      <c r="BI37" s="102">
        <v>0</v>
      </c>
      <c r="BJ37" s="54">
        <f t="shared" si="31"/>
        <v>0</v>
      </c>
      <c r="BK37" s="94">
        <f t="shared" si="32"/>
        <v>0</v>
      </c>
      <c r="BL37" s="94">
        <f t="shared" si="19"/>
        <v>0</v>
      </c>
      <c r="BM37" s="94">
        <f t="shared" si="19"/>
        <v>0</v>
      </c>
      <c r="BN37" s="94">
        <f t="shared" si="19"/>
        <v>0</v>
      </c>
      <c r="BO37" s="94">
        <v>0</v>
      </c>
      <c r="BP37" s="103">
        <v>0</v>
      </c>
      <c r="BQ37" s="56">
        <f t="shared" si="33"/>
        <v>0</v>
      </c>
      <c r="BR37" s="94">
        <f t="shared" si="20"/>
        <v>0</v>
      </c>
      <c r="BS37" s="94">
        <f t="shared" si="20"/>
        <v>0</v>
      </c>
      <c r="BT37" s="94">
        <f t="shared" si="20"/>
        <v>0</v>
      </c>
      <c r="BU37" s="94">
        <f t="shared" si="20"/>
        <v>0</v>
      </c>
      <c r="BV37" s="94">
        <v>0</v>
      </c>
      <c r="BW37" s="104">
        <v>0</v>
      </c>
      <c r="BX37" s="70">
        <f t="shared" si="34"/>
        <v>0</v>
      </c>
      <c r="BY37" s="94">
        <f t="shared" si="21"/>
        <v>0</v>
      </c>
      <c r="BZ37" s="94">
        <f t="shared" si="21"/>
        <v>0</v>
      </c>
      <c r="CA37" s="94">
        <f t="shared" si="21"/>
        <v>0</v>
      </c>
      <c r="CB37" s="94">
        <f t="shared" si="21"/>
        <v>0</v>
      </c>
      <c r="CC37" s="94">
        <f t="shared" si="22"/>
        <v>0</v>
      </c>
      <c r="CD37" s="95">
        <f t="shared" si="22"/>
        <v>0</v>
      </c>
      <c r="CE37" s="105">
        <v>0</v>
      </c>
      <c r="CF37" s="94">
        <v>0</v>
      </c>
      <c r="CG37" s="94">
        <v>0</v>
      </c>
      <c r="CH37" s="94">
        <v>0</v>
      </c>
      <c r="CI37" s="94">
        <v>0</v>
      </c>
      <c r="CJ37" s="94">
        <v>0</v>
      </c>
      <c r="CK37" s="106">
        <v>0</v>
      </c>
    </row>
    <row r="38" spans="3:89" ht="15" customHeight="1" x14ac:dyDescent="0.15">
      <c r="C38" s="5"/>
      <c r="D38" s="31" t="s">
        <v>31</v>
      </c>
      <c r="E38" s="170">
        <v>361</v>
      </c>
      <c r="F38" s="54">
        <f t="shared" si="23"/>
        <v>119.664</v>
      </c>
      <c r="G38" s="94">
        <v>0</v>
      </c>
      <c r="H38" s="94">
        <v>0</v>
      </c>
      <c r="I38" s="94">
        <v>119.664</v>
      </c>
      <c r="J38" s="94">
        <v>0</v>
      </c>
      <c r="K38" s="94">
        <v>0</v>
      </c>
      <c r="L38" s="95">
        <v>0</v>
      </c>
      <c r="M38" s="56">
        <f t="shared" si="24"/>
        <v>472.24459999999999</v>
      </c>
      <c r="N38" s="94">
        <v>0</v>
      </c>
      <c r="O38" s="94">
        <v>0</v>
      </c>
      <c r="P38" s="107">
        <v>472.24459999999999</v>
      </c>
      <c r="Q38" s="94">
        <v>0</v>
      </c>
      <c r="R38" s="94">
        <v>0</v>
      </c>
      <c r="S38" s="96">
        <v>0</v>
      </c>
      <c r="T38" s="58">
        <f t="shared" si="25"/>
        <v>0</v>
      </c>
      <c r="U38" s="94">
        <v>0</v>
      </c>
      <c r="V38" s="94">
        <v>0</v>
      </c>
      <c r="W38" s="94">
        <v>0</v>
      </c>
      <c r="X38" s="94">
        <v>0</v>
      </c>
      <c r="Y38" s="94">
        <v>0</v>
      </c>
      <c r="Z38" s="97">
        <v>0</v>
      </c>
      <c r="AA38" s="58">
        <f t="shared" si="26"/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7">
        <v>0</v>
      </c>
      <c r="AH38" s="61">
        <f t="shared" si="27"/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78">
        <v>0</v>
      </c>
      <c r="AO38" s="63">
        <f t="shared" si="28"/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9">
        <v>0</v>
      </c>
      <c r="AV38" s="65">
        <f t="shared" si="29"/>
        <v>0</v>
      </c>
      <c r="AW38" s="94">
        <v>0</v>
      </c>
      <c r="AX38" s="94">
        <v>0</v>
      </c>
      <c r="AY38" s="94">
        <v>0</v>
      </c>
      <c r="AZ38" s="94">
        <v>0</v>
      </c>
      <c r="BA38" s="94">
        <v>0</v>
      </c>
      <c r="BB38" s="102">
        <v>0</v>
      </c>
      <c r="BC38" s="67">
        <f t="shared" si="30"/>
        <v>0</v>
      </c>
      <c r="BD38" s="94">
        <v>0</v>
      </c>
      <c r="BE38" s="94">
        <v>0</v>
      </c>
      <c r="BF38" s="94">
        <v>0</v>
      </c>
      <c r="BG38" s="94">
        <v>0</v>
      </c>
      <c r="BH38" s="94">
        <v>0</v>
      </c>
      <c r="BI38" s="102">
        <v>0</v>
      </c>
      <c r="BJ38" s="54">
        <f t="shared" si="31"/>
        <v>119.664</v>
      </c>
      <c r="BK38" s="94">
        <f t="shared" si="32"/>
        <v>0</v>
      </c>
      <c r="BL38" s="94">
        <f t="shared" si="19"/>
        <v>0</v>
      </c>
      <c r="BM38" s="94">
        <f t="shared" si="19"/>
        <v>119.664</v>
      </c>
      <c r="BN38" s="94">
        <f t="shared" si="19"/>
        <v>0</v>
      </c>
      <c r="BO38" s="94">
        <v>0</v>
      </c>
      <c r="BP38" s="103">
        <v>0</v>
      </c>
      <c r="BQ38" s="56">
        <f t="shared" si="33"/>
        <v>472.24459999999999</v>
      </c>
      <c r="BR38" s="94">
        <f t="shared" si="20"/>
        <v>0</v>
      </c>
      <c r="BS38" s="94">
        <f t="shared" si="20"/>
        <v>0</v>
      </c>
      <c r="BT38" s="108">
        <f t="shared" si="20"/>
        <v>472.24459999999999</v>
      </c>
      <c r="BU38" s="94">
        <f t="shared" si="20"/>
        <v>0</v>
      </c>
      <c r="BV38" s="94">
        <v>0</v>
      </c>
      <c r="BW38" s="104">
        <v>0</v>
      </c>
      <c r="BX38" s="70">
        <f t="shared" si="34"/>
        <v>472.24459999999999</v>
      </c>
      <c r="BY38" s="94">
        <f t="shared" si="21"/>
        <v>0</v>
      </c>
      <c r="BZ38" s="94">
        <f t="shared" si="21"/>
        <v>0</v>
      </c>
      <c r="CA38" s="108">
        <f t="shared" si="21"/>
        <v>472.24459999999999</v>
      </c>
      <c r="CB38" s="94">
        <f t="shared" si="21"/>
        <v>0</v>
      </c>
      <c r="CC38" s="94">
        <f t="shared" si="22"/>
        <v>0</v>
      </c>
      <c r="CD38" s="95">
        <f t="shared" si="22"/>
        <v>0</v>
      </c>
      <c r="CE38" s="105">
        <v>0</v>
      </c>
      <c r="CF38" s="94">
        <v>0</v>
      </c>
      <c r="CG38" s="94">
        <v>0</v>
      </c>
      <c r="CH38" s="94">
        <v>0</v>
      </c>
      <c r="CI38" s="94">
        <v>0</v>
      </c>
      <c r="CJ38" s="94">
        <v>0</v>
      </c>
      <c r="CK38" s="106">
        <v>0</v>
      </c>
    </row>
    <row r="39" spans="3:89" ht="15" customHeight="1" x14ac:dyDescent="0.15">
      <c r="C39" s="5"/>
      <c r="D39" s="31" t="s">
        <v>32</v>
      </c>
      <c r="E39" s="170">
        <v>371</v>
      </c>
      <c r="F39" s="54">
        <f t="shared" si="23"/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5">
        <v>0</v>
      </c>
      <c r="M39" s="56">
        <f t="shared" si="24"/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5">
        <v>0</v>
      </c>
      <c r="T39" s="58">
        <f t="shared" si="25"/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6">
        <v>0</v>
      </c>
      <c r="AA39" s="58">
        <f t="shared" si="26"/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7">
        <v>0</v>
      </c>
      <c r="AH39" s="61">
        <f t="shared" si="27"/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78">
        <v>0</v>
      </c>
      <c r="AO39" s="63">
        <f t="shared" si="28"/>
        <v>0</v>
      </c>
      <c r="AP39" s="72">
        <v>0</v>
      </c>
      <c r="AQ39" s="72">
        <v>0</v>
      </c>
      <c r="AR39" s="72">
        <v>0</v>
      </c>
      <c r="AS39" s="72">
        <v>0</v>
      </c>
      <c r="AT39" s="72">
        <v>0</v>
      </c>
      <c r="AU39" s="79">
        <v>0</v>
      </c>
      <c r="AV39" s="65">
        <f t="shared" si="29"/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80">
        <v>0</v>
      </c>
      <c r="BC39" s="67">
        <f t="shared" si="30"/>
        <v>0</v>
      </c>
      <c r="BD39" s="72">
        <v>0</v>
      </c>
      <c r="BE39" s="72">
        <v>0</v>
      </c>
      <c r="BF39" s="72">
        <v>0</v>
      </c>
      <c r="BG39" s="72">
        <v>0</v>
      </c>
      <c r="BH39" s="72">
        <v>0</v>
      </c>
      <c r="BI39" s="82">
        <v>0</v>
      </c>
      <c r="BJ39" s="54">
        <f t="shared" si="31"/>
        <v>0</v>
      </c>
      <c r="BK39" s="72">
        <f t="shared" si="32"/>
        <v>0</v>
      </c>
      <c r="BL39" s="72">
        <f t="shared" si="19"/>
        <v>0</v>
      </c>
      <c r="BM39" s="72">
        <f t="shared" si="19"/>
        <v>0</v>
      </c>
      <c r="BN39" s="72">
        <f t="shared" si="19"/>
        <v>0</v>
      </c>
      <c r="BO39" s="72">
        <v>0</v>
      </c>
      <c r="BP39" s="88">
        <v>0</v>
      </c>
      <c r="BQ39" s="56">
        <f t="shared" si="33"/>
        <v>0</v>
      </c>
      <c r="BR39" s="72">
        <f t="shared" si="20"/>
        <v>0</v>
      </c>
      <c r="BS39" s="72">
        <f t="shared" si="20"/>
        <v>0</v>
      </c>
      <c r="BT39" s="72">
        <f t="shared" si="20"/>
        <v>0</v>
      </c>
      <c r="BU39" s="72">
        <f t="shared" si="20"/>
        <v>0</v>
      </c>
      <c r="BV39" s="72">
        <v>0</v>
      </c>
      <c r="BW39" s="89">
        <v>0</v>
      </c>
      <c r="BX39" s="70">
        <f t="shared" si="34"/>
        <v>0</v>
      </c>
      <c r="BY39" s="72">
        <f t="shared" si="21"/>
        <v>0</v>
      </c>
      <c r="BZ39" s="72">
        <f t="shared" si="21"/>
        <v>0</v>
      </c>
      <c r="CA39" s="72">
        <f t="shared" si="21"/>
        <v>0</v>
      </c>
      <c r="CB39" s="72">
        <f t="shared" si="21"/>
        <v>0</v>
      </c>
      <c r="CC39" s="72">
        <f t="shared" si="22"/>
        <v>0</v>
      </c>
      <c r="CD39" s="73">
        <f t="shared" si="22"/>
        <v>0</v>
      </c>
      <c r="CE39" s="70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87">
        <v>0</v>
      </c>
    </row>
    <row r="40" spans="3:89" ht="33.75" x14ac:dyDescent="0.15">
      <c r="C40" s="5"/>
      <c r="D40" s="31" t="s">
        <v>35</v>
      </c>
      <c r="E40" s="170">
        <v>400</v>
      </c>
      <c r="F40" s="54">
        <f>SUM(F41:F47)</f>
        <v>1886.7760000000003</v>
      </c>
      <c r="G40" s="54">
        <f>SUM(G41:G47)</f>
        <v>3.4089999999999998</v>
      </c>
      <c r="H40" s="54">
        <f>SUM(H41:H47)</f>
        <v>0</v>
      </c>
      <c r="I40" s="54">
        <f>SUM(I41:I47)</f>
        <v>1140.826</v>
      </c>
      <c r="J40" s="54">
        <f>SUM(J41:J47)</f>
        <v>742.54099999999994</v>
      </c>
      <c r="K40" s="109">
        <v>0</v>
      </c>
      <c r="L40" s="110">
        <v>0</v>
      </c>
      <c r="M40" s="56">
        <f>SUM(M41:M47)</f>
        <v>7599.6945000000014</v>
      </c>
      <c r="N40" s="56">
        <f>SUM(N41:N47)</f>
        <v>10.275600000000001</v>
      </c>
      <c r="O40" s="56">
        <f>SUM(O41:O47)</f>
        <v>0</v>
      </c>
      <c r="P40" s="56">
        <f>SUM(P41:P47)</f>
        <v>4513.4543999999996</v>
      </c>
      <c r="Q40" s="56">
        <f>SUM(Q41:Q47)</f>
        <v>3075.9645000000005</v>
      </c>
      <c r="R40" s="109">
        <v>0</v>
      </c>
      <c r="S40" s="111">
        <v>0</v>
      </c>
      <c r="T40" s="58">
        <f>SUM(T41:T47)</f>
        <v>1.216</v>
      </c>
      <c r="U40" s="58">
        <f>SUM(U41:U47)</f>
        <v>0</v>
      </c>
      <c r="V40" s="58">
        <f>SUM(V41:V47)</f>
        <v>0</v>
      </c>
      <c r="W40" s="58">
        <f>SUM(W41:W47)</f>
        <v>1.216</v>
      </c>
      <c r="X40" s="58">
        <f>SUM(X41:X47)</f>
        <v>0</v>
      </c>
      <c r="Y40" s="109">
        <v>0</v>
      </c>
      <c r="Z40" s="112">
        <v>0</v>
      </c>
      <c r="AA40" s="58">
        <f>SUM(AA41:AA47)</f>
        <v>5.1496000000000004</v>
      </c>
      <c r="AB40" s="58">
        <f>SUM(AB41:AB47)</f>
        <v>0</v>
      </c>
      <c r="AC40" s="58">
        <f>SUM(AC41:AC47)</f>
        <v>0</v>
      </c>
      <c r="AD40" s="58">
        <f>SUM(AD41:AD47)</f>
        <v>5.1496000000000004</v>
      </c>
      <c r="AE40" s="58">
        <f>SUM(AE41:AE47)</f>
        <v>0</v>
      </c>
      <c r="AF40" s="109">
        <v>0</v>
      </c>
      <c r="AG40" s="113">
        <v>0</v>
      </c>
      <c r="AH40" s="61">
        <f>SUM(AH41:AH47)</f>
        <v>0</v>
      </c>
      <c r="AI40" s="61">
        <f>SUM(AI41:AI47)</f>
        <v>0</v>
      </c>
      <c r="AJ40" s="61">
        <f>SUM(AJ41:AJ47)</f>
        <v>0</v>
      </c>
      <c r="AK40" s="61">
        <f>SUM(AK41:AK47)</f>
        <v>0</v>
      </c>
      <c r="AL40" s="61">
        <f>SUM(AL41:AL47)</f>
        <v>0</v>
      </c>
      <c r="AM40" s="54">
        <v>0</v>
      </c>
      <c r="AN40" s="62">
        <v>0</v>
      </c>
      <c r="AO40" s="63">
        <f>SUM(AO41:AO47)</f>
        <v>0</v>
      </c>
      <c r="AP40" s="63">
        <f>SUM(AP41:AP47)</f>
        <v>0</v>
      </c>
      <c r="AQ40" s="63">
        <f>SUM(AQ41:AQ47)</f>
        <v>0</v>
      </c>
      <c r="AR40" s="63">
        <f>SUM(AR41:AR47)</f>
        <v>0</v>
      </c>
      <c r="AS40" s="63">
        <f>SUM(AS41:AS47)</f>
        <v>0</v>
      </c>
      <c r="AT40" s="54">
        <v>0</v>
      </c>
      <c r="AU40" s="64">
        <v>0</v>
      </c>
      <c r="AV40" s="65">
        <f>SUM(AV41:AV47)</f>
        <v>0</v>
      </c>
      <c r="AW40" s="65">
        <f>SUM(AW41:AW47)</f>
        <v>0</v>
      </c>
      <c r="AX40" s="65">
        <f>SUM(AX41:AX47)</f>
        <v>0</v>
      </c>
      <c r="AY40" s="65">
        <f>SUM(AY41:AY47)</f>
        <v>0</v>
      </c>
      <c r="AZ40" s="65">
        <f>SUM(AZ41:AZ47)</f>
        <v>0</v>
      </c>
      <c r="BA40" s="109">
        <v>0</v>
      </c>
      <c r="BB40" s="114">
        <v>0</v>
      </c>
      <c r="BC40" s="67">
        <f>SUM(BC41:BC47)</f>
        <v>0</v>
      </c>
      <c r="BD40" s="67">
        <f>SUM(BD41:BD47)</f>
        <v>0</v>
      </c>
      <c r="BE40" s="67">
        <f>SUM(BE41:BE47)</f>
        <v>0</v>
      </c>
      <c r="BF40" s="67">
        <f>SUM(BF41:BF47)</f>
        <v>0</v>
      </c>
      <c r="BG40" s="67">
        <f>SUM(BG41:BG47)</f>
        <v>0</v>
      </c>
      <c r="BH40" s="109">
        <v>0</v>
      </c>
      <c r="BI40" s="115">
        <v>0</v>
      </c>
      <c r="BJ40" s="54">
        <f>SUM(BJ41:BJ47)</f>
        <v>1887.9920000000002</v>
      </c>
      <c r="BK40" s="54">
        <f>SUM(BK41:BK47)</f>
        <v>3.4089999999999998</v>
      </c>
      <c r="BL40" s="54">
        <f>SUM(BL41:BL47)</f>
        <v>0</v>
      </c>
      <c r="BM40" s="54">
        <f>SUM(BM41:BM47)</f>
        <v>1142.0420000000001</v>
      </c>
      <c r="BN40" s="54">
        <f>SUM(BN41:BN47)</f>
        <v>742.54099999999994</v>
      </c>
      <c r="BO40" s="109">
        <v>0</v>
      </c>
      <c r="BP40" s="116">
        <v>0</v>
      </c>
      <c r="BQ40" s="56">
        <f>SUM(BQ41:BQ47)</f>
        <v>7604.8441000000003</v>
      </c>
      <c r="BR40" s="56">
        <f>SUM(BR41:BR47)</f>
        <v>10.275600000000001</v>
      </c>
      <c r="BS40" s="56">
        <f>SUM(BS41:BS47)</f>
        <v>0</v>
      </c>
      <c r="BT40" s="56">
        <f>SUM(BT41:BT47)</f>
        <v>4518.6039999999994</v>
      </c>
      <c r="BU40" s="56">
        <f>SUM(BU41:BU47)</f>
        <v>3075.9645000000005</v>
      </c>
      <c r="BV40" s="109">
        <v>0</v>
      </c>
      <c r="BW40" s="111">
        <v>0</v>
      </c>
      <c r="BX40" s="70">
        <f>SUM(BX41:BX47)</f>
        <v>7604.8441000000003</v>
      </c>
      <c r="BY40" s="70">
        <f>SUM(BY41:BY47)</f>
        <v>10.275600000000001</v>
      </c>
      <c r="BZ40" s="70">
        <f>SUM(BZ41:BZ47)</f>
        <v>0</v>
      </c>
      <c r="CA40" s="70">
        <f>SUM(CA41:CA47)</f>
        <v>4518.6039999999994</v>
      </c>
      <c r="CB40" s="70">
        <f>SUM(CB41:CB47)</f>
        <v>3075.9645000000005</v>
      </c>
      <c r="CC40" s="109">
        <v>0</v>
      </c>
      <c r="CD40" s="110">
        <v>0</v>
      </c>
      <c r="CE40" s="70">
        <f>SUM(CE41:CE47)</f>
        <v>0</v>
      </c>
      <c r="CF40" s="70">
        <f>SUM(CF41:CF47)</f>
        <v>0</v>
      </c>
      <c r="CG40" s="70">
        <f>SUM(CG41:CG47)</f>
        <v>0</v>
      </c>
      <c r="CH40" s="70">
        <f>SUM(CH41:CH47)</f>
        <v>0</v>
      </c>
      <c r="CI40" s="70">
        <f>SUM(CI41:CI47)</f>
        <v>0</v>
      </c>
      <c r="CJ40" s="54">
        <v>0</v>
      </c>
      <c r="CK40" s="71">
        <v>0</v>
      </c>
    </row>
    <row r="41" spans="3:89" ht="22.5" x14ac:dyDescent="0.15">
      <c r="C41" s="5"/>
      <c r="D41" s="31" t="s">
        <v>26</v>
      </c>
      <c r="E41" s="170">
        <v>411</v>
      </c>
      <c r="F41" s="54">
        <f>SUM(G41:J41)</f>
        <v>134.34399999999999</v>
      </c>
      <c r="G41" s="94">
        <v>0</v>
      </c>
      <c r="H41" s="94">
        <v>0</v>
      </c>
      <c r="I41" s="94">
        <v>104.53100000000001</v>
      </c>
      <c r="J41" s="94">
        <v>29.812999999999999</v>
      </c>
      <c r="K41" s="94">
        <v>0</v>
      </c>
      <c r="L41" s="95">
        <v>0</v>
      </c>
      <c r="M41" s="56">
        <f>SUM(N41:Q41)</f>
        <v>538.24419999999998</v>
      </c>
      <c r="N41" s="94">
        <v>0</v>
      </c>
      <c r="O41" s="94">
        <v>0</v>
      </c>
      <c r="P41" s="94">
        <v>414.40980000000002</v>
      </c>
      <c r="Q41" s="94">
        <v>123.8344</v>
      </c>
      <c r="R41" s="94">
        <v>0</v>
      </c>
      <c r="S41" s="96">
        <v>0</v>
      </c>
      <c r="T41" s="58">
        <f>SUM(U41:X41)</f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6">
        <v>0</v>
      </c>
      <c r="AA41" s="58">
        <f>SUM(AB41:AE41)</f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7">
        <v>0</v>
      </c>
      <c r="AH41" s="61">
        <f>SUM(AI41:AL41)</f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78">
        <v>0</v>
      </c>
      <c r="AO41" s="63">
        <f>SUM(AP41:AS41)</f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</v>
      </c>
      <c r="AU41" s="79">
        <v>0</v>
      </c>
      <c r="AV41" s="65">
        <f>SUM(AW41:AZ41)</f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80">
        <v>0</v>
      </c>
      <c r="BC41" s="67">
        <f>SUM(BD41:BG41)</f>
        <v>0</v>
      </c>
      <c r="BD41" s="72">
        <v>0</v>
      </c>
      <c r="BE41" s="72">
        <v>0</v>
      </c>
      <c r="BF41" s="72">
        <v>0</v>
      </c>
      <c r="BG41" s="72">
        <v>0</v>
      </c>
      <c r="BH41" s="72">
        <v>0</v>
      </c>
      <c r="BI41" s="82">
        <v>0</v>
      </c>
      <c r="BJ41" s="54">
        <f>SUM(BK41:BN41)</f>
        <v>134.34399999999999</v>
      </c>
      <c r="BK41" s="94">
        <f>SUM(G41+U41+AI41)</f>
        <v>0</v>
      </c>
      <c r="BL41" s="94">
        <f t="shared" ref="BL41:BN47" si="35">SUM(H41+V41+AJ41)</f>
        <v>0</v>
      </c>
      <c r="BM41" s="94">
        <f t="shared" si="35"/>
        <v>104.53100000000001</v>
      </c>
      <c r="BN41" s="94">
        <f t="shared" si="35"/>
        <v>29.812999999999999</v>
      </c>
      <c r="BO41" s="94">
        <v>0</v>
      </c>
      <c r="BP41" s="103">
        <v>0</v>
      </c>
      <c r="BQ41" s="56">
        <f>SUM(BR41:BU41)</f>
        <v>538.24419999999998</v>
      </c>
      <c r="BR41" s="94">
        <f t="shared" ref="BR41:BU48" si="36">SUM(N41+AB41+AP41 )</f>
        <v>0</v>
      </c>
      <c r="BS41" s="94">
        <f t="shared" si="36"/>
        <v>0</v>
      </c>
      <c r="BT41" s="94">
        <f t="shared" si="36"/>
        <v>414.40980000000002</v>
      </c>
      <c r="BU41" s="94">
        <f t="shared" si="36"/>
        <v>123.8344</v>
      </c>
      <c r="BV41" s="94">
        <f>SUM(R41+AF41+AT41+BH41)</f>
        <v>0</v>
      </c>
      <c r="BW41" s="96">
        <f>SUM(S41+AG41+AU41+BI41)</f>
        <v>0</v>
      </c>
      <c r="BX41" s="70">
        <f>SUM(BY41:CB41)</f>
        <v>538.24419999999998</v>
      </c>
      <c r="BY41" s="94">
        <f t="shared" ref="BY41:CB48" si="37">SUM(BD41+BR41-CF41)</f>
        <v>0</v>
      </c>
      <c r="BZ41" s="94">
        <f t="shared" si="37"/>
        <v>0</v>
      </c>
      <c r="CA41" s="94">
        <f t="shared" si="37"/>
        <v>414.40980000000002</v>
      </c>
      <c r="CB41" s="94">
        <f t="shared" si="37"/>
        <v>123.8344</v>
      </c>
      <c r="CC41" s="94">
        <f t="shared" ref="CC41:CD47" si="38">SUM(BV41-CJ41)</f>
        <v>0</v>
      </c>
      <c r="CD41" s="96">
        <f t="shared" si="38"/>
        <v>0</v>
      </c>
      <c r="CE41" s="70">
        <v>0</v>
      </c>
      <c r="CF41" s="94">
        <v>0</v>
      </c>
      <c r="CG41" s="94">
        <v>0</v>
      </c>
      <c r="CH41" s="94">
        <v>0</v>
      </c>
      <c r="CI41" s="94">
        <v>0</v>
      </c>
      <c r="CJ41" s="94">
        <v>0</v>
      </c>
      <c r="CK41" s="106">
        <v>0</v>
      </c>
    </row>
    <row r="42" spans="3:89" ht="22.5" x14ac:dyDescent="0.15">
      <c r="C42" s="5"/>
      <c r="D42" s="31" t="s">
        <v>27</v>
      </c>
      <c r="E42" s="170">
        <v>421</v>
      </c>
      <c r="F42" s="54">
        <f t="shared" ref="F42:F47" si="39">SUM(G42:J42)</f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56">
        <f t="shared" ref="M42:M47" si="40">SUM(N42:Q42)</f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5">
        <v>0</v>
      </c>
      <c r="T42" s="58">
        <f t="shared" ref="T42:T47" si="41">SUM(U42:X42)</f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6">
        <v>0</v>
      </c>
      <c r="AA42" s="58">
        <f t="shared" ref="AA42:AA47" si="42">SUM(AB42:AE42)</f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7">
        <v>0</v>
      </c>
      <c r="AH42" s="61">
        <f t="shared" ref="AH42:AH47" si="43">SUM(AI42:AL42)</f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78">
        <v>0</v>
      </c>
      <c r="AO42" s="63">
        <f t="shared" ref="AO42:AO47" si="44">SUM(AP42:AS42)</f>
        <v>0</v>
      </c>
      <c r="AP42" s="72">
        <v>0</v>
      </c>
      <c r="AQ42" s="72">
        <v>0</v>
      </c>
      <c r="AR42" s="72">
        <v>0</v>
      </c>
      <c r="AS42" s="72">
        <v>0</v>
      </c>
      <c r="AT42" s="72">
        <v>0</v>
      </c>
      <c r="AU42" s="79">
        <v>0</v>
      </c>
      <c r="AV42" s="65">
        <f t="shared" ref="AV42:AV47" si="45">SUM(AW42:AZ42)</f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80">
        <v>0</v>
      </c>
      <c r="BC42" s="67">
        <f t="shared" ref="BC42:BC47" si="46">SUM(BD42:BG42)</f>
        <v>0</v>
      </c>
      <c r="BD42" s="72">
        <v>0</v>
      </c>
      <c r="BE42" s="72">
        <v>0</v>
      </c>
      <c r="BF42" s="72">
        <v>0</v>
      </c>
      <c r="BG42" s="72">
        <v>0</v>
      </c>
      <c r="BH42" s="72">
        <v>0</v>
      </c>
      <c r="BI42" s="82">
        <v>0</v>
      </c>
      <c r="BJ42" s="54">
        <f t="shared" ref="BJ42:BJ47" si="47">SUM(BK42:BN42)</f>
        <v>0</v>
      </c>
      <c r="BK42" s="72">
        <f t="shared" ref="BK42:BK47" si="48">SUM(G42+U42+AI42)</f>
        <v>0</v>
      </c>
      <c r="BL42" s="72">
        <f t="shared" si="35"/>
        <v>0</v>
      </c>
      <c r="BM42" s="72">
        <f t="shared" si="35"/>
        <v>0</v>
      </c>
      <c r="BN42" s="72">
        <f t="shared" si="35"/>
        <v>0</v>
      </c>
      <c r="BO42" s="72">
        <v>0</v>
      </c>
      <c r="BP42" s="88">
        <v>0</v>
      </c>
      <c r="BQ42" s="56">
        <f t="shared" ref="BQ42:BQ47" si="49">SUM(BR42:BU42)</f>
        <v>0</v>
      </c>
      <c r="BR42" s="72">
        <f t="shared" si="36"/>
        <v>0</v>
      </c>
      <c r="BS42" s="72">
        <f t="shared" si="36"/>
        <v>0</v>
      </c>
      <c r="BT42" s="72">
        <f t="shared" si="36"/>
        <v>0</v>
      </c>
      <c r="BU42" s="72">
        <f t="shared" si="36"/>
        <v>0</v>
      </c>
      <c r="BV42" s="72">
        <v>0</v>
      </c>
      <c r="BW42" s="89">
        <v>0</v>
      </c>
      <c r="BX42" s="70">
        <f t="shared" ref="BX42:BX48" si="50">SUM(BY42:CB42)</f>
        <v>0</v>
      </c>
      <c r="BY42" s="72">
        <f t="shared" si="37"/>
        <v>0</v>
      </c>
      <c r="BZ42" s="72">
        <f t="shared" si="37"/>
        <v>0</v>
      </c>
      <c r="CA42" s="72">
        <f t="shared" si="37"/>
        <v>0</v>
      </c>
      <c r="CB42" s="72">
        <f t="shared" si="37"/>
        <v>0</v>
      </c>
      <c r="CC42" s="72">
        <f t="shared" si="38"/>
        <v>0</v>
      </c>
      <c r="CD42" s="73">
        <f t="shared" si="38"/>
        <v>0</v>
      </c>
      <c r="CE42" s="70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87">
        <v>0</v>
      </c>
    </row>
    <row r="43" spans="3:89" ht="15" customHeight="1" x14ac:dyDescent="0.15">
      <c r="C43" s="5"/>
      <c r="D43" s="31" t="s">
        <v>28</v>
      </c>
      <c r="E43" s="170">
        <v>431</v>
      </c>
      <c r="F43" s="54">
        <f t="shared" si="39"/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56">
        <f t="shared" si="40"/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5">
        <v>0</v>
      </c>
      <c r="T43" s="58">
        <f t="shared" si="41"/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6">
        <v>0</v>
      </c>
      <c r="AA43" s="58">
        <f t="shared" si="42"/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7">
        <v>0</v>
      </c>
      <c r="AH43" s="61">
        <f t="shared" si="43"/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78">
        <v>0</v>
      </c>
      <c r="AO43" s="63">
        <f t="shared" si="44"/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</v>
      </c>
      <c r="AU43" s="79">
        <v>0</v>
      </c>
      <c r="AV43" s="65">
        <f t="shared" si="45"/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80">
        <v>0</v>
      </c>
      <c r="BC43" s="67">
        <f t="shared" si="46"/>
        <v>0</v>
      </c>
      <c r="BD43" s="72">
        <v>0</v>
      </c>
      <c r="BE43" s="72">
        <v>0</v>
      </c>
      <c r="BF43" s="72">
        <v>0</v>
      </c>
      <c r="BG43" s="72">
        <v>0</v>
      </c>
      <c r="BH43" s="72">
        <v>0</v>
      </c>
      <c r="BI43" s="82">
        <v>0</v>
      </c>
      <c r="BJ43" s="54">
        <f t="shared" si="47"/>
        <v>0</v>
      </c>
      <c r="BK43" s="72">
        <f t="shared" si="48"/>
        <v>0</v>
      </c>
      <c r="BL43" s="72">
        <f t="shared" si="35"/>
        <v>0</v>
      </c>
      <c r="BM43" s="72">
        <f t="shared" si="35"/>
        <v>0</v>
      </c>
      <c r="BN43" s="72">
        <f t="shared" si="35"/>
        <v>0</v>
      </c>
      <c r="BO43" s="72">
        <v>0</v>
      </c>
      <c r="BP43" s="88">
        <v>0</v>
      </c>
      <c r="BQ43" s="56">
        <f t="shared" si="49"/>
        <v>0</v>
      </c>
      <c r="BR43" s="72">
        <f t="shared" si="36"/>
        <v>0</v>
      </c>
      <c r="BS43" s="72">
        <f t="shared" si="36"/>
        <v>0</v>
      </c>
      <c r="BT43" s="72">
        <f t="shared" si="36"/>
        <v>0</v>
      </c>
      <c r="BU43" s="72">
        <f t="shared" si="36"/>
        <v>0</v>
      </c>
      <c r="BV43" s="72">
        <v>0</v>
      </c>
      <c r="BW43" s="89">
        <v>0</v>
      </c>
      <c r="BX43" s="70">
        <f t="shared" si="50"/>
        <v>0</v>
      </c>
      <c r="BY43" s="72">
        <f t="shared" si="37"/>
        <v>0</v>
      </c>
      <c r="BZ43" s="72">
        <f t="shared" si="37"/>
        <v>0</v>
      </c>
      <c r="CA43" s="72">
        <f t="shared" si="37"/>
        <v>0</v>
      </c>
      <c r="CB43" s="72">
        <f t="shared" si="37"/>
        <v>0</v>
      </c>
      <c r="CC43" s="72">
        <f t="shared" si="38"/>
        <v>0</v>
      </c>
      <c r="CD43" s="73">
        <f t="shared" si="38"/>
        <v>0</v>
      </c>
      <c r="CE43" s="70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87">
        <v>0</v>
      </c>
    </row>
    <row r="44" spans="3:89" ht="15" customHeight="1" x14ac:dyDescent="0.15">
      <c r="C44" s="5"/>
      <c r="D44" s="31" t="s">
        <v>29</v>
      </c>
      <c r="E44" s="170">
        <v>441</v>
      </c>
      <c r="F44" s="54">
        <f t="shared" si="39"/>
        <v>1373.4850000000001</v>
      </c>
      <c r="G44" s="94">
        <v>3.4089999999999998</v>
      </c>
      <c r="H44" s="94">
        <v>0</v>
      </c>
      <c r="I44" s="94">
        <v>759.36300000000006</v>
      </c>
      <c r="J44" s="94">
        <v>610.71299999999997</v>
      </c>
      <c r="K44" s="94">
        <v>0</v>
      </c>
      <c r="L44" s="95">
        <v>0</v>
      </c>
      <c r="M44" s="56">
        <f t="shared" si="40"/>
        <v>5557.5020000000004</v>
      </c>
      <c r="N44" s="94">
        <v>10.275600000000001</v>
      </c>
      <c r="O44" s="94">
        <v>0</v>
      </c>
      <c r="P44" s="94">
        <v>3010.4708999999998</v>
      </c>
      <c r="Q44" s="94">
        <v>2536.7555000000002</v>
      </c>
      <c r="R44" s="94">
        <v>0</v>
      </c>
      <c r="S44" s="96">
        <v>0</v>
      </c>
      <c r="T44" s="58">
        <f t="shared" si="41"/>
        <v>1.216</v>
      </c>
      <c r="U44" s="94">
        <v>0</v>
      </c>
      <c r="V44" s="94">
        <v>0</v>
      </c>
      <c r="W44" s="94">
        <v>1.216</v>
      </c>
      <c r="X44" s="94">
        <v>0</v>
      </c>
      <c r="Y44" s="94">
        <v>0</v>
      </c>
      <c r="Z44" s="97">
        <v>0</v>
      </c>
      <c r="AA44" s="58">
        <f t="shared" si="42"/>
        <v>5.1496000000000004</v>
      </c>
      <c r="AB44" s="94">
        <v>0</v>
      </c>
      <c r="AC44" s="94">
        <v>0</v>
      </c>
      <c r="AD44" s="94">
        <v>5.1496000000000004</v>
      </c>
      <c r="AE44" s="94">
        <v>0</v>
      </c>
      <c r="AF44" s="94">
        <v>0</v>
      </c>
      <c r="AG44" s="98">
        <v>0</v>
      </c>
      <c r="AH44" s="61">
        <f t="shared" si="43"/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99">
        <v>0</v>
      </c>
      <c r="AO44" s="63">
        <f t="shared" si="44"/>
        <v>0</v>
      </c>
      <c r="AP44" s="94">
        <v>0</v>
      </c>
      <c r="AQ44" s="94">
        <v>0</v>
      </c>
      <c r="AR44" s="94">
        <v>0</v>
      </c>
      <c r="AS44" s="94">
        <v>0</v>
      </c>
      <c r="AT44" s="94">
        <v>0</v>
      </c>
      <c r="AU44" s="100">
        <v>0</v>
      </c>
      <c r="AV44" s="65">
        <f t="shared" si="45"/>
        <v>0</v>
      </c>
      <c r="AW44" s="94">
        <v>0</v>
      </c>
      <c r="AX44" s="94">
        <v>0</v>
      </c>
      <c r="AY44" s="94">
        <v>0</v>
      </c>
      <c r="AZ44" s="94">
        <v>0</v>
      </c>
      <c r="BA44" s="94">
        <v>0</v>
      </c>
      <c r="BB44" s="101">
        <v>0</v>
      </c>
      <c r="BC44" s="67">
        <f t="shared" si="46"/>
        <v>0</v>
      </c>
      <c r="BD44" s="94">
        <v>0</v>
      </c>
      <c r="BE44" s="94">
        <v>0</v>
      </c>
      <c r="BF44" s="94">
        <v>0</v>
      </c>
      <c r="BG44" s="94">
        <v>0</v>
      </c>
      <c r="BH44" s="94">
        <v>0</v>
      </c>
      <c r="BI44" s="102">
        <v>0</v>
      </c>
      <c r="BJ44" s="54">
        <f t="shared" si="47"/>
        <v>1374.701</v>
      </c>
      <c r="BK44" s="94">
        <f t="shared" si="48"/>
        <v>3.4089999999999998</v>
      </c>
      <c r="BL44" s="94">
        <f t="shared" si="35"/>
        <v>0</v>
      </c>
      <c r="BM44" s="94">
        <f t="shared" si="35"/>
        <v>760.57900000000006</v>
      </c>
      <c r="BN44" s="94">
        <f t="shared" si="35"/>
        <v>610.71299999999997</v>
      </c>
      <c r="BO44" s="94">
        <v>0</v>
      </c>
      <c r="BP44" s="95">
        <v>0</v>
      </c>
      <c r="BQ44" s="56">
        <f t="shared" si="49"/>
        <v>5562.6516000000001</v>
      </c>
      <c r="BR44" s="94">
        <f t="shared" si="36"/>
        <v>10.275600000000001</v>
      </c>
      <c r="BS44" s="94">
        <f t="shared" si="36"/>
        <v>0</v>
      </c>
      <c r="BT44" s="94">
        <f t="shared" si="36"/>
        <v>3015.6205</v>
      </c>
      <c r="BU44" s="94">
        <f t="shared" si="36"/>
        <v>2536.7555000000002</v>
      </c>
      <c r="BV44" s="94">
        <v>0</v>
      </c>
      <c r="BW44" s="96">
        <v>0</v>
      </c>
      <c r="BX44" s="70">
        <f t="shared" si="50"/>
        <v>5562.6516000000001</v>
      </c>
      <c r="BY44" s="94">
        <f t="shared" si="37"/>
        <v>10.275600000000001</v>
      </c>
      <c r="BZ44" s="94">
        <f t="shared" si="37"/>
        <v>0</v>
      </c>
      <c r="CA44" s="94">
        <f t="shared" si="37"/>
        <v>3015.6205</v>
      </c>
      <c r="CB44" s="94">
        <f t="shared" si="37"/>
        <v>2536.7555000000002</v>
      </c>
      <c r="CC44" s="94">
        <f t="shared" si="38"/>
        <v>0</v>
      </c>
      <c r="CD44" s="96">
        <f t="shared" si="38"/>
        <v>0</v>
      </c>
      <c r="CE44" s="105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87">
        <v>0</v>
      </c>
    </row>
    <row r="45" spans="3:89" ht="15" customHeight="1" x14ac:dyDescent="0.15">
      <c r="C45" s="5"/>
      <c r="D45" s="31" t="s">
        <v>30</v>
      </c>
      <c r="E45" s="170">
        <v>451</v>
      </c>
      <c r="F45" s="54">
        <f t="shared" si="39"/>
        <v>2.6819999999999999</v>
      </c>
      <c r="G45" s="94">
        <v>0</v>
      </c>
      <c r="H45" s="94">
        <v>0</v>
      </c>
      <c r="I45" s="94">
        <v>2.6819999999999999</v>
      </c>
      <c r="J45" s="94">
        <v>0</v>
      </c>
      <c r="K45" s="94">
        <v>0</v>
      </c>
      <c r="L45" s="95">
        <v>0</v>
      </c>
      <c r="M45" s="56">
        <f t="shared" si="40"/>
        <v>10.6319</v>
      </c>
      <c r="N45" s="94">
        <v>0</v>
      </c>
      <c r="O45" s="94">
        <v>0</v>
      </c>
      <c r="P45" s="94">
        <v>10.6319</v>
      </c>
      <c r="Q45" s="94">
        <v>0</v>
      </c>
      <c r="R45" s="94">
        <v>0</v>
      </c>
      <c r="S45" s="96">
        <v>0</v>
      </c>
      <c r="T45" s="58">
        <f t="shared" si="41"/>
        <v>0</v>
      </c>
      <c r="U45" s="94">
        <v>0</v>
      </c>
      <c r="V45" s="94">
        <v>0</v>
      </c>
      <c r="W45" s="94">
        <v>0</v>
      </c>
      <c r="X45" s="94">
        <v>0</v>
      </c>
      <c r="Y45" s="94">
        <v>0</v>
      </c>
      <c r="Z45" s="97">
        <v>0</v>
      </c>
      <c r="AA45" s="58">
        <f t="shared" si="42"/>
        <v>0</v>
      </c>
      <c r="AB45" s="94">
        <v>0</v>
      </c>
      <c r="AC45" s="94">
        <v>0</v>
      </c>
      <c r="AD45" s="94">
        <v>0</v>
      </c>
      <c r="AE45" s="94">
        <v>0</v>
      </c>
      <c r="AF45" s="94">
        <v>0</v>
      </c>
      <c r="AG45" s="98">
        <v>0</v>
      </c>
      <c r="AH45" s="61">
        <f t="shared" si="43"/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99">
        <v>0</v>
      </c>
      <c r="AO45" s="63">
        <f t="shared" si="44"/>
        <v>0</v>
      </c>
      <c r="AP45" s="94">
        <v>0</v>
      </c>
      <c r="AQ45" s="94">
        <v>0</v>
      </c>
      <c r="AR45" s="94">
        <v>0</v>
      </c>
      <c r="AS45" s="94">
        <v>0</v>
      </c>
      <c r="AT45" s="94">
        <v>0</v>
      </c>
      <c r="AU45" s="100">
        <v>0</v>
      </c>
      <c r="AV45" s="65">
        <f t="shared" si="45"/>
        <v>0</v>
      </c>
      <c r="AW45" s="94">
        <v>0</v>
      </c>
      <c r="AX45" s="94">
        <v>0</v>
      </c>
      <c r="AY45" s="94">
        <v>0</v>
      </c>
      <c r="AZ45" s="94">
        <v>0</v>
      </c>
      <c r="BA45" s="94">
        <v>0</v>
      </c>
      <c r="BB45" s="101">
        <v>0</v>
      </c>
      <c r="BC45" s="67">
        <f t="shared" si="46"/>
        <v>0</v>
      </c>
      <c r="BD45" s="94">
        <v>0</v>
      </c>
      <c r="BE45" s="94">
        <v>0</v>
      </c>
      <c r="BF45" s="94">
        <v>0</v>
      </c>
      <c r="BG45" s="94">
        <v>0</v>
      </c>
      <c r="BH45" s="94">
        <v>0</v>
      </c>
      <c r="BI45" s="102">
        <v>0</v>
      </c>
      <c r="BJ45" s="54">
        <f t="shared" si="47"/>
        <v>2.6819999999999999</v>
      </c>
      <c r="BK45" s="94">
        <f t="shared" si="48"/>
        <v>0</v>
      </c>
      <c r="BL45" s="94">
        <f t="shared" si="35"/>
        <v>0</v>
      </c>
      <c r="BM45" s="94">
        <f t="shared" si="35"/>
        <v>2.6819999999999999</v>
      </c>
      <c r="BN45" s="94">
        <f t="shared" si="35"/>
        <v>0</v>
      </c>
      <c r="BO45" s="94">
        <v>0</v>
      </c>
      <c r="BP45" s="95">
        <v>0</v>
      </c>
      <c r="BQ45" s="56">
        <f t="shared" si="49"/>
        <v>10.6319</v>
      </c>
      <c r="BR45" s="94">
        <f t="shared" si="36"/>
        <v>0</v>
      </c>
      <c r="BS45" s="94">
        <f t="shared" si="36"/>
        <v>0</v>
      </c>
      <c r="BT45" s="94">
        <f t="shared" si="36"/>
        <v>10.6319</v>
      </c>
      <c r="BU45" s="94">
        <f t="shared" si="36"/>
        <v>0</v>
      </c>
      <c r="BV45" s="94">
        <v>0</v>
      </c>
      <c r="BW45" s="96">
        <v>0</v>
      </c>
      <c r="BX45" s="70">
        <f t="shared" si="50"/>
        <v>10.6319</v>
      </c>
      <c r="BY45" s="94">
        <f t="shared" si="37"/>
        <v>0</v>
      </c>
      <c r="BZ45" s="94">
        <f t="shared" si="37"/>
        <v>0</v>
      </c>
      <c r="CA45" s="94">
        <f t="shared" si="37"/>
        <v>10.6319</v>
      </c>
      <c r="CB45" s="94">
        <f t="shared" si="37"/>
        <v>0</v>
      </c>
      <c r="CC45" s="94">
        <f t="shared" si="38"/>
        <v>0</v>
      </c>
      <c r="CD45" s="96">
        <f t="shared" si="38"/>
        <v>0</v>
      </c>
      <c r="CE45" s="105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87">
        <v>0</v>
      </c>
    </row>
    <row r="46" spans="3:89" ht="15" customHeight="1" x14ac:dyDescent="0.15">
      <c r="C46" s="5"/>
      <c r="D46" s="31" t="s">
        <v>31</v>
      </c>
      <c r="E46" s="170">
        <v>461</v>
      </c>
      <c r="F46" s="54">
        <f t="shared" si="39"/>
        <v>356.61500000000001</v>
      </c>
      <c r="G46" s="94">
        <v>0</v>
      </c>
      <c r="H46" s="94">
        <v>0</v>
      </c>
      <c r="I46" s="94">
        <v>262.892</v>
      </c>
      <c r="J46" s="94">
        <v>93.722999999999999</v>
      </c>
      <c r="K46" s="94">
        <v>0</v>
      </c>
      <c r="L46" s="95">
        <v>0</v>
      </c>
      <c r="M46" s="56">
        <f t="shared" si="40"/>
        <v>1431.5310999999999</v>
      </c>
      <c r="N46" s="94">
        <v>0</v>
      </c>
      <c r="O46" s="94">
        <v>0</v>
      </c>
      <c r="P46" s="94">
        <v>1042.2292</v>
      </c>
      <c r="Q46" s="94">
        <v>389.30189999999999</v>
      </c>
      <c r="R46" s="94">
        <v>0</v>
      </c>
      <c r="S46" s="96">
        <v>0</v>
      </c>
      <c r="T46" s="58">
        <f t="shared" si="41"/>
        <v>0</v>
      </c>
      <c r="U46" s="94">
        <v>0</v>
      </c>
      <c r="V46" s="94">
        <v>0</v>
      </c>
      <c r="W46" s="94">
        <v>0</v>
      </c>
      <c r="X46" s="94">
        <v>0</v>
      </c>
      <c r="Y46" s="94">
        <v>0</v>
      </c>
      <c r="Z46" s="97">
        <v>0</v>
      </c>
      <c r="AA46" s="58">
        <f t="shared" si="42"/>
        <v>0</v>
      </c>
      <c r="AB46" s="94">
        <v>0</v>
      </c>
      <c r="AC46" s="94">
        <v>0</v>
      </c>
      <c r="AD46" s="94">
        <v>0</v>
      </c>
      <c r="AE46" s="94">
        <v>0</v>
      </c>
      <c r="AF46" s="94">
        <v>0</v>
      </c>
      <c r="AG46" s="98">
        <v>0</v>
      </c>
      <c r="AH46" s="61">
        <f t="shared" si="43"/>
        <v>0</v>
      </c>
      <c r="AI46" s="94">
        <v>0</v>
      </c>
      <c r="AJ46" s="94">
        <v>0</v>
      </c>
      <c r="AK46" s="94">
        <v>0</v>
      </c>
      <c r="AL46" s="94">
        <v>0</v>
      </c>
      <c r="AM46" s="94">
        <v>0</v>
      </c>
      <c r="AN46" s="99">
        <v>0</v>
      </c>
      <c r="AO46" s="63">
        <f t="shared" si="44"/>
        <v>0</v>
      </c>
      <c r="AP46" s="94">
        <v>0</v>
      </c>
      <c r="AQ46" s="94">
        <v>0</v>
      </c>
      <c r="AR46" s="94">
        <v>0</v>
      </c>
      <c r="AS46" s="94">
        <v>0</v>
      </c>
      <c r="AT46" s="94">
        <v>0</v>
      </c>
      <c r="AU46" s="100">
        <v>0</v>
      </c>
      <c r="AV46" s="65">
        <f t="shared" si="45"/>
        <v>0</v>
      </c>
      <c r="AW46" s="94">
        <v>0</v>
      </c>
      <c r="AX46" s="94">
        <v>0</v>
      </c>
      <c r="AY46" s="94">
        <v>0</v>
      </c>
      <c r="AZ46" s="94">
        <v>0</v>
      </c>
      <c r="BA46" s="94">
        <v>0</v>
      </c>
      <c r="BB46" s="101">
        <v>0</v>
      </c>
      <c r="BC46" s="67">
        <f t="shared" si="46"/>
        <v>0</v>
      </c>
      <c r="BD46" s="94">
        <v>0</v>
      </c>
      <c r="BE46" s="94">
        <v>0</v>
      </c>
      <c r="BF46" s="94">
        <v>0</v>
      </c>
      <c r="BG46" s="94">
        <v>0</v>
      </c>
      <c r="BH46" s="94">
        <v>0</v>
      </c>
      <c r="BI46" s="102">
        <v>0</v>
      </c>
      <c r="BJ46" s="54">
        <f t="shared" si="47"/>
        <v>356.61500000000001</v>
      </c>
      <c r="BK46" s="94">
        <f t="shared" si="48"/>
        <v>0</v>
      </c>
      <c r="BL46" s="94">
        <f t="shared" si="35"/>
        <v>0</v>
      </c>
      <c r="BM46" s="94">
        <f t="shared" si="35"/>
        <v>262.892</v>
      </c>
      <c r="BN46" s="94">
        <f t="shared" si="35"/>
        <v>93.722999999999999</v>
      </c>
      <c r="BO46" s="94">
        <v>0</v>
      </c>
      <c r="BP46" s="95">
        <v>0</v>
      </c>
      <c r="BQ46" s="56">
        <f t="shared" si="49"/>
        <v>1431.5310999999999</v>
      </c>
      <c r="BR46" s="94">
        <f t="shared" si="36"/>
        <v>0</v>
      </c>
      <c r="BS46" s="94">
        <f t="shared" si="36"/>
        <v>0</v>
      </c>
      <c r="BT46" s="94">
        <f t="shared" si="36"/>
        <v>1042.2292</v>
      </c>
      <c r="BU46" s="94">
        <f t="shared" si="36"/>
        <v>389.30189999999999</v>
      </c>
      <c r="BV46" s="94">
        <v>0</v>
      </c>
      <c r="BW46" s="96">
        <v>0</v>
      </c>
      <c r="BX46" s="70">
        <f t="shared" si="50"/>
        <v>1431.5310999999999</v>
      </c>
      <c r="BY46" s="94">
        <f t="shared" si="37"/>
        <v>0</v>
      </c>
      <c r="BZ46" s="94">
        <f t="shared" si="37"/>
        <v>0</v>
      </c>
      <c r="CA46" s="94">
        <f t="shared" si="37"/>
        <v>1042.2292</v>
      </c>
      <c r="CB46" s="94">
        <f t="shared" si="37"/>
        <v>389.30189999999999</v>
      </c>
      <c r="CC46" s="94">
        <f t="shared" si="38"/>
        <v>0</v>
      </c>
      <c r="CD46" s="96">
        <f t="shared" si="38"/>
        <v>0</v>
      </c>
      <c r="CE46" s="105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87">
        <v>0</v>
      </c>
    </row>
    <row r="47" spans="3:89" ht="15" customHeight="1" x14ac:dyDescent="0.15">
      <c r="C47" s="5"/>
      <c r="D47" s="31" t="s">
        <v>32</v>
      </c>
      <c r="E47" s="170">
        <v>471</v>
      </c>
      <c r="F47" s="54">
        <f t="shared" si="39"/>
        <v>19.649999999999999</v>
      </c>
      <c r="G47" s="94">
        <v>0</v>
      </c>
      <c r="H47" s="94">
        <v>0</v>
      </c>
      <c r="I47" s="94">
        <v>11.358000000000001</v>
      </c>
      <c r="J47" s="94">
        <v>8.2919999999999998</v>
      </c>
      <c r="K47" s="94">
        <v>0</v>
      </c>
      <c r="L47" s="95">
        <v>0</v>
      </c>
      <c r="M47" s="56">
        <f t="shared" si="40"/>
        <v>61.785300000000007</v>
      </c>
      <c r="N47" s="94">
        <v>0</v>
      </c>
      <c r="O47" s="94">
        <v>0</v>
      </c>
      <c r="P47" s="94">
        <v>35.712600000000002</v>
      </c>
      <c r="Q47" s="94">
        <v>26.072700000000001</v>
      </c>
      <c r="R47" s="94">
        <v>0</v>
      </c>
      <c r="S47" s="96">
        <v>0</v>
      </c>
      <c r="T47" s="58">
        <f t="shared" si="41"/>
        <v>0</v>
      </c>
      <c r="U47" s="94">
        <v>0</v>
      </c>
      <c r="V47" s="94">
        <v>0</v>
      </c>
      <c r="W47" s="94">
        <v>0</v>
      </c>
      <c r="X47" s="94">
        <v>0</v>
      </c>
      <c r="Y47" s="94">
        <v>0</v>
      </c>
      <c r="Z47" s="97">
        <v>0</v>
      </c>
      <c r="AA47" s="58">
        <f t="shared" si="42"/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</v>
      </c>
      <c r="AG47" s="98">
        <v>0</v>
      </c>
      <c r="AH47" s="61">
        <f t="shared" si="43"/>
        <v>0</v>
      </c>
      <c r="AI47" s="94">
        <v>0</v>
      </c>
      <c r="AJ47" s="94">
        <v>0</v>
      </c>
      <c r="AK47" s="94">
        <v>0</v>
      </c>
      <c r="AL47" s="94">
        <v>0</v>
      </c>
      <c r="AM47" s="94">
        <v>0</v>
      </c>
      <c r="AN47" s="99">
        <v>0</v>
      </c>
      <c r="AO47" s="63">
        <f t="shared" si="44"/>
        <v>0</v>
      </c>
      <c r="AP47" s="94">
        <v>0</v>
      </c>
      <c r="AQ47" s="94">
        <v>0</v>
      </c>
      <c r="AR47" s="94">
        <v>0</v>
      </c>
      <c r="AS47" s="94">
        <v>0</v>
      </c>
      <c r="AT47" s="94">
        <v>0</v>
      </c>
      <c r="AU47" s="100">
        <v>0</v>
      </c>
      <c r="AV47" s="65">
        <f t="shared" si="45"/>
        <v>0</v>
      </c>
      <c r="AW47" s="94">
        <v>0</v>
      </c>
      <c r="AX47" s="94">
        <v>0</v>
      </c>
      <c r="AY47" s="94">
        <v>0</v>
      </c>
      <c r="AZ47" s="94">
        <v>0</v>
      </c>
      <c r="BA47" s="94">
        <v>0</v>
      </c>
      <c r="BB47" s="101">
        <v>0</v>
      </c>
      <c r="BC47" s="67">
        <f t="shared" si="46"/>
        <v>0</v>
      </c>
      <c r="BD47" s="94">
        <v>0</v>
      </c>
      <c r="BE47" s="94">
        <v>0</v>
      </c>
      <c r="BF47" s="94">
        <v>0</v>
      </c>
      <c r="BG47" s="94">
        <v>0</v>
      </c>
      <c r="BH47" s="94">
        <v>0</v>
      </c>
      <c r="BI47" s="102">
        <v>0</v>
      </c>
      <c r="BJ47" s="54">
        <f t="shared" si="47"/>
        <v>19.649999999999999</v>
      </c>
      <c r="BK47" s="94">
        <f t="shared" si="48"/>
        <v>0</v>
      </c>
      <c r="BL47" s="94">
        <f t="shared" si="35"/>
        <v>0</v>
      </c>
      <c r="BM47" s="94">
        <f t="shared" si="35"/>
        <v>11.358000000000001</v>
      </c>
      <c r="BN47" s="94">
        <f t="shared" si="35"/>
        <v>8.2919999999999998</v>
      </c>
      <c r="BO47" s="94">
        <v>0</v>
      </c>
      <c r="BP47" s="103">
        <v>0</v>
      </c>
      <c r="BQ47" s="56">
        <f t="shared" si="49"/>
        <v>61.785300000000007</v>
      </c>
      <c r="BR47" s="94">
        <f t="shared" si="36"/>
        <v>0</v>
      </c>
      <c r="BS47" s="94">
        <f t="shared" si="36"/>
        <v>0</v>
      </c>
      <c r="BT47" s="94">
        <f t="shared" si="36"/>
        <v>35.712600000000002</v>
      </c>
      <c r="BU47" s="94">
        <f t="shared" si="36"/>
        <v>26.072700000000001</v>
      </c>
      <c r="BV47" s="94">
        <v>0</v>
      </c>
      <c r="BW47" s="104">
        <v>0</v>
      </c>
      <c r="BX47" s="70">
        <f t="shared" si="50"/>
        <v>61.785300000000007</v>
      </c>
      <c r="BY47" s="94">
        <f t="shared" si="37"/>
        <v>0</v>
      </c>
      <c r="BZ47" s="94">
        <f t="shared" si="37"/>
        <v>0</v>
      </c>
      <c r="CA47" s="94">
        <f t="shared" si="37"/>
        <v>35.712600000000002</v>
      </c>
      <c r="CB47" s="94">
        <f t="shared" si="37"/>
        <v>26.072700000000001</v>
      </c>
      <c r="CC47" s="94">
        <f t="shared" si="38"/>
        <v>0</v>
      </c>
      <c r="CD47" s="95">
        <f t="shared" si="38"/>
        <v>0</v>
      </c>
      <c r="CE47" s="70">
        <v>0</v>
      </c>
      <c r="CF47" s="94">
        <v>0</v>
      </c>
      <c r="CG47" s="94">
        <v>0</v>
      </c>
      <c r="CH47" s="94">
        <v>0</v>
      </c>
      <c r="CI47" s="94">
        <v>0</v>
      </c>
      <c r="CJ47" s="94">
        <v>0</v>
      </c>
      <c r="CK47" s="106">
        <v>0</v>
      </c>
    </row>
    <row r="48" spans="3:89" ht="22.5" x14ac:dyDescent="0.15">
      <c r="C48" s="5"/>
      <c r="D48" s="31" t="s">
        <v>36</v>
      </c>
      <c r="E48" s="170">
        <v>500</v>
      </c>
      <c r="F48" s="109">
        <f>SUM(G48:J48)</f>
        <v>2079.2190000000001</v>
      </c>
      <c r="G48" s="94">
        <v>0</v>
      </c>
      <c r="H48" s="94">
        <v>203.31200000000001</v>
      </c>
      <c r="I48" s="94">
        <v>813.40099999999995</v>
      </c>
      <c r="J48" s="94">
        <v>1062.5060000000001</v>
      </c>
      <c r="K48" s="94">
        <v>0</v>
      </c>
      <c r="L48" s="95">
        <v>0</v>
      </c>
      <c r="M48" s="117">
        <f>SUM(N48:Q48)</f>
        <v>3501.8651</v>
      </c>
      <c r="N48" s="94">
        <v>0</v>
      </c>
      <c r="O48" s="94">
        <v>342.4221</v>
      </c>
      <c r="P48" s="94">
        <v>1369.9486999999999</v>
      </c>
      <c r="Q48" s="94">
        <v>1789.4943000000001</v>
      </c>
      <c r="R48" s="94">
        <v>0</v>
      </c>
      <c r="S48" s="96">
        <v>0</v>
      </c>
      <c r="T48" s="118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7">
        <v>0</v>
      </c>
      <c r="AA48" s="119">
        <v>0</v>
      </c>
      <c r="AB48" s="94">
        <v>0</v>
      </c>
      <c r="AC48" s="94">
        <v>0</v>
      </c>
      <c r="AD48" s="94">
        <v>0</v>
      </c>
      <c r="AE48" s="94">
        <v>0</v>
      </c>
      <c r="AF48" s="94">
        <v>0</v>
      </c>
      <c r="AG48" s="98">
        <v>0</v>
      </c>
      <c r="AH48" s="120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99">
        <v>0</v>
      </c>
      <c r="AO48" s="121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3">
        <v>0</v>
      </c>
      <c r="AV48" s="124">
        <v>0</v>
      </c>
      <c r="AW48" s="94">
        <v>0</v>
      </c>
      <c r="AX48" s="94">
        <v>0</v>
      </c>
      <c r="AY48" s="94">
        <v>0</v>
      </c>
      <c r="AZ48" s="94">
        <v>0</v>
      </c>
      <c r="BA48" s="94">
        <v>0</v>
      </c>
      <c r="BB48" s="101">
        <v>0</v>
      </c>
      <c r="BC48" s="125">
        <v>0</v>
      </c>
      <c r="BD48" s="94">
        <v>0</v>
      </c>
      <c r="BE48" s="94">
        <v>0</v>
      </c>
      <c r="BF48" s="94">
        <v>0</v>
      </c>
      <c r="BG48" s="94">
        <v>0</v>
      </c>
      <c r="BH48" s="94">
        <v>0</v>
      </c>
      <c r="BI48" s="102">
        <v>0</v>
      </c>
      <c r="BJ48" s="109">
        <f>SUM(BK48:BN48)</f>
        <v>2079.2190000000001</v>
      </c>
      <c r="BK48" s="94">
        <f>SUM(G48+U48+AI48)</f>
        <v>0</v>
      </c>
      <c r="BL48" s="94">
        <f>SUM(H48+V48+AJ48)</f>
        <v>203.31200000000001</v>
      </c>
      <c r="BM48" s="94">
        <f>SUM(I48+W48+AK48)</f>
        <v>813.40099999999995</v>
      </c>
      <c r="BN48" s="94">
        <f>SUM(J48+X48+AL48)</f>
        <v>1062.5060000000001</v>
      </c>
      <c r="BO48" s="94">
        <v>0</v>
      </c>
      <c r="BP48" s="95">
        <v>0</v>
      </c>
      <c r="BQ48" s="117">
        <f>SUM(BR48:BU48)</f>
        <v>3501.8651</v>
      </c>
      <c r="BR48" s="94">
        <f t="shared" si="36"/>
        <v>0</v>
      </c>
      <c r="BS48" s="94">
        <f t="shared" si="36"/>
        <v>342.4221</v>
      </c>
      <c r="BT48" s="94">
        <f t="shared" si="36"/>
        <v>1369.9486999999999</v>
      </c>
      <c r="BU48" s="94">
        <f t="shared" si="36"/>
        <v>1789.4943000000001</v>
      </c>
      <c r="BV48" s="94">
        <f>SUM(R48+AF48+AT48+BH48)</f>
        <v>0</v>
      </c>
      <c r="BW48" s="96">
        <f>SUM(S48+AG48+AU48+BI48)</f>
        <v>0</v>
      </c>
      <c r="BX48" s="117">
        <f t="shared" si="50"/>
        <v>3501.8651</v>
      </c>
      <c r="BY48" s="94">
        <f t="shared" si="37"/>
        <v>0</v>
      </c>
      <c r="BZ48" s="94">
        <f t="shared" si="37"/>
        <v>342.4221</v>
      </c>
      <c r="CA48" s="94">
        <f t="shared" si="37"/>
        <v>1369.9486999999999</v>
      </c>
      <c r="CB48" s="94">
        <f t="shared" si="37"/>
        <v>1789.4943000000001</v>
      </c>
      <c r="CC48" s="94">
        <f>SUM(BV48-CJ48)</f>
        <v>0</v>
      </c>
      <c r="CD48" s="96">
        <f>SUM(BW48-CK48)</f>
        <v>0</v>
      </c>
      <c r="CE48" s="105">
        <v>0</v>
      </c>
      <c r="CF48" s="94">
        <v>0</v>
      </c>
      <c r="CG48" s="94">
        <v>0</v>
      </c>
      <c r="CH48" s="94">
        <v>0</v>
      </c>
      <c r="CI48" s="94">
        <v>0</v>
      </c>
      <c r="CJ48" s="94">
        <v>0</v>
      </c>
      <c r="CK48" s="106">
        <v>0</v>
      </c>
    </row>
    <row r="49" spans="3:89" ht="15" customHeight="1" x14ac:dyDescent="0.15">
      <c r="C49" s="5"/>
      <c r="D49" s="126" t="s">
        <v>37</v>
      </c>
      <c r="E49" s="172">
        <v>600</v>
      </c>
      <c r="F49" s="127">
        <f>SUM(F17:F23)+SUM(F25:F31)+SUM(F33:F39)+SUM(F41:F47)</f>
        <v>2540.8450000000003</v>
      </c>
      <c r="G49" s="127">
        <f t="shared" ref="G49:BR49" si="51">SUM(G17:G23)+SUM(G25:G31)+SUM(G33:G39)+SUM(G41:G47)</f>
        <v>56.914999999999999</v>
      </c>
      <c r="H49" s="127">
        <f t="shared" si="51"/>
        <v>0</v>
      </c>
      <c r="I49" s="127">
        <f t="shared" si="51"/>
        <v>1741.3890000000001</v>
      </c>
      <c r="J49" s="127">
        <f t="shared" si="51"/>
        <v>742.54099999999994</v>
      </c>
      <c r="K49" s="127">
        <f t="shared" si="51"/>
        <v>0</v>
      </c>
      <c r="L49" s="128">
        <f t="shared" si="51"/>
        <v>0</v>
      </c>
      <c r="M49" s="129">
        <f t="shared" si="51"/>
        <v>10130.096400000002</v>
      </c>
      <c r="N49" s="127">
        <f t="shared" si="51"/>
        <v>170.60419999999999</v>
      </c>
      <c r="O49" s="127">
        <f t="shared" si="51"/>
        <v>0</v>
      </c>
      <c r="P49" s="127">
        <f t="shared" si="51"/>
        <v>6883.5276999999996</v>
      </c>
      <c r="Q49" s="127">
        <f t="shared" si="51"/>
        <v>3075.9645000000005</v>
      </c>
      <c r="R49" s="127">
        <f t="shared" si="51"/>
        <v>0</v>
      </c>
      <c r="S49" s="130">
        <f t="shared" si="51"/>
        <v>0</v>
      </c>
      <c r="T49" s="131">
        <f t="shared" si="51"/>
        <v>1.216</v>
      </c>
      <c r="U49" s="127">
        <f t="shared" si="51"/>
        <v>0</v>
      </c>
      <c r="V49" s="127">
        <f t="shared" si="51"/>
        <v>0</v>
      </c>
      <c r="W49" s="127">
        <f t="shared" si="51"/>
        <v>1.216</v>
      </c>
      <c r="X49" s="127">
        <f t="shared" si="51"/>
        <v>0</v>
      </c>
      <c r="Y49" s="127">
        <f t="shared" si="51"/>
        <v>0</v>
      </c>
      <c r="Z49" s="132">
        <f t="shared" si="51"/>
        <v>0</v>
      </c>
      <c r="AA49" s="133">
        <f t="shared" si="51"/>
        <v>5.1496000000000004</v>
      </c>
      <c r="AB49" s="127">
        <f t="shared" si="51"/>
        <v>0</v>
      </c>
      <c r="AC49" s="127">
        <f t="shared" si="51"/>
        <v>0</v>
      </c>
      <c r="AD49" s="127">
        <f t="shared" si="51"/>
        <v>5.1496000000000004</v>
      </c>
      <c r="AE49" s="127">
        <f t="shared" si="51"/>
        <v>0</v>
      </c>
      <c r="AF49" s="127">
        <f t="shared" si="51"/>
        <v>0</v>
      </c>
      <c r="AG49" s="134">
        <f t="shared" si="51"/>
        <v>0</v>
      </c>
      <c r="AH49" s="135">
        <f t="shared" si="51"/>
        <v>1011.237</v>
      </c>
      <c r="AI49" s="127">
        <f t="shared" si="51"/>
        <v>0</v>
      </c>
      <c r="AJ49" s="127">
        <f t="shared" si="51"/>
        <v>3.1339999999999999</v>
      </c>
      <c r="AK49" s="127">
        <f t="shared" si="51"/>
        <v>1008.103</v>
      </c>
      <c r="AL49" s="127">
        <f t="shared" si="51"/>
        <v>0</v>
      </c>
      <c r="AM49" s="127">
        <f t="shared" si="51"/>
        <v>0</v>
      </c>
      <c r="AN49" s="136">
        <f t="shared" si="51"/>
        <v>0</v>
      </c>
      <c r="AO49" s="137">
        <f t="shared" si="51"/>
        <v>2305.2563</v>
      </c>
      <c r="AP49" s="127">
        <f t="shared" si="51"/>
        <v>0</v>
      </c>
      <c r="AQ49" s="127">
        <f t="shared" si="51"/>
        <v>8.5294000000000008</v>
      </c>
      <c r="AR49" s="127">
        <f t="shared" si="51"/>
        <v>2296.7269000000001</v>
      </c>
      <c r="AS49" s="127">
        <f t="shared" si="51"/>
        <v>0</v>
      </c>
      <c r="AT49" s="127">
        <f t="shared" si="51"/>
        <v>0</v>
      </c>
      <c r="AU49" s="138">
        <f t="shared" si="51"/>
        <v>0</v>
      </c>
      <c r="AV49" s="139">
        <f t="shared" si="51"/>
        <v>6.0050999999999997</v>
      </c>
      <c r="AW49" s="127">
        <f t="shared" si="51"/>
        <v>0</v>
      </c>
      <c r="AX49" s="127">
        <f t="shared" si="51"/>
        <v>8.8999999999999999E-3</v>
      </c>
      <c r="AY49" s="127">
        <f t="shared" si="51"/>
        <v>5.9962</v>
      </c>
      <c r="AZ49" s="127">
        <f t="shared" si="51"/>
        <v>0</v>
      </c>
      <c r="BA49" s="127">
        <f t="shared" si="51"/>
        <v>0</v>
      </c>
      <c r="BB49" s="140">
        <f t="shared" si="51"/>
        <v>0</v>
      </c>
      <c r="BC49" s="141">
        <f t="shared" si="51"/>
        <v>2622.692</v>
      </c>
      <c r="BD49" s="127">
        <f t="shared" si="51"/>
        <v>0</v>
      </c>
      <c r="BE49" s="127">
        <f t="shared" si="51"/>
        <v>2.9255</v>
      </c>
      <c r="BF49" s="127">
        <f t="shared" si="51"/>
        <v>2619.7664999999997</v>
      </c>
      <c r="BG49" s="127">
        <f t="shared" si="51"/>
        <v>0</v>
      </c>
      <c r="BH49" s="127">
        <f t="shared" si="51"/>
        <v>0</v>
      </c>
      <c r="BI49" s="142">
        <f t="shared" si="51"/>
        <v>0</v>
      </c>
      <c r="BJ49" s="143">
        <f t="shared" si="51"/>
        <v>3553.2980000000002</v>
      </c>
      <c r="BK49" s="127">
        <f t="shared" si="51"/>
        <v>56.914999999999999</v>
      </c>
      <c r="BL49" s="127">
        <f t="shared" si="51"/>
        <v>3.1339999999999999</v>
      </c>
      <c r="BM49" s="127">
        <f t="shared" si="51"/>
        <v>2750.7080000000001</v>
      </c>
      <c r="BN49" s="127">
        <f t="shared" si="51"/>
        <v>742.54099999999994</v>
      </c>
      <c r="BO49" s="127">
        <f t="shared" si="51"/>
        <v>0</v>
      </c>
      <c r="BP49" s="144">
        <f t="shared" si="51"/>
        <v>0</v>
      </c>
      <c r="BQ49" s="145">
        <f t="shared" si="51"/>
        <v>12440.5023</v>
      </c>
      <c r="BR49" s="127">
        <f t="shared" si="51"/>
        <v>170.60419999999999</v>
      </c>
      <c r="BS49" s="127">
        <f t="shared" ref="BS49:CK49" si="52">SUM(BS17:BS23)+SUM(BS25:BS31)+SUM(BS33:BS39)+SUM(BS41:BS47)</f>
        <v>8.5294000000000008</v>
      </c>
      <c r="BT49" s="127">
        <f t="shared" si="52"/>
        <v>9185.404199999999</v>
      </c>
      <c r="BU49" s="127">
        <f t="shared" si="52"/>
        <v>3075.9645000000005</v>
      </c>
      <c r="BV49" s="127">
        <f t="shared" si="52"/>
        <v>0</v>
      </c>
      <c r="BW49" s="146">
        <f t="shared" si="52"/>
        <v>0</v>
      </c>
      <c r="BX49" s="147">
        <f t="shared" si="52"/>
        <v>14970.745500000001</v>
      </c>
      <c r="BY49" s="127">
        <f t="shared" si="52"/>
        <v>170.60419999999999</v>
      </c>
      <c r="BZ49" s="127">
        <f t="shared" si="52"/>
        <v>11.111800000000001</v>
      </c>
      <c r="CA49" s="127">
        <f t="shared" si="52"/>
        <v>11713.064999999999</v>
      </c>
      <c r="CB49" s="127">
        <f t="shared" si="52"/>
        <v>3075.9645000000005</v>
      </c>
      <c r="CC49" s="127">
        <f t="shared" si="52"/>
        <v>0</v>
      </c>
      <c r="CD49" s="128">
        <f t="shared" si="52"/>
        <v>0</v>
      </c>
      <c r="CE49" s="145">
        <f t="shared" si="52"/>
        <v>92.448800000000006</v>
      </c>
      <c r="CF49" s="127">
        <f t="shared" si="52"/>
        <v>0</v>
      </c>
      <c r="CG49" s="127">
        <f t="shared" si="52"/>
        <v>0.34310000000000002</v>
      </c>
      <c r="CH49" s="127">
        <f t="shared" si="52"/>
        <v>92.105699999999999</v>
      </c>
      <c r="CI49" s="127">
        <f t="shared" si="52"/>
        <v>0</v>
      </c>
      <c r="CJ49" s="127">
        <f t="shared" si="52"/>
        <v>0</v>
      </c>
      <c r="CK49" s="148">
        <f t="shared" si="52"/>
        <v>0</v>
      </c>
    </row>
  </sheetData>
  <mergeCells count="39">
    <mergeCell ref="BR13:BW13"/>
    <mergeCell ref="BX13:BX14"/>
    <mergeCell ref="BY13:CD13"/>
    <mergeCell ref="CE13:CE14"/>
    <mergeCell ref="CF13:CK13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T12:Z12"/>
    <mergeCell ref="D11:K11"/>
    <mergeCell ref="D12:D14"/>
    <mergeCell ref="E12:E14"/>
    <mergeCell ref="F12:L12"/>
    <mergeCell ref="M12:S12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activeCell="J31" sqref="J31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" style="1" customWidth="1"/>
    <col min="7" max="8" width="9.7109375" style="1" customWidth="1"/>
    <col min="9" max="9" width="10.28515625" style="1" customWidth="1"/>
    <col min="10" max="12" width="9.7109375" style="1" customWidth="1"/>
    <col min="13" max="13" width="10.28515625" style="1" customWidth="1"/>
    <col min="14" max="15" width="9.7109375" style="1" customWidth="1"/>
    <col min="16" max="16" width="10" style="1" customWidth="1"/>
    <col min="17" max="61" width="9.7109375" style="1" customWidth="1"/>
    <col min="62" max="62" width="10.28515625" style="1" customWidth="1"/>
    <col min="63" max="63" width="9.7109375" style="1" customWidth="1"/>
    <col min="64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" style="1" customWidth="1"/>
    <col min="263" max="264" width="9.7109375" style="1" customWidth="1"/>
    <col min="265" max="265" width="10.28515625" style="1" customWidth="1"/>
    <col min="266" max="268" width="9.7109375" style="1" customWidth="1"/>
    <col min="269" max="269" width="10.28515625" style="1" customWidth="1"/>
    <col min="270" max="271" width="9.7109375" style="1" customWidth="1"/>
    <col min="272" max="272" width="10" style="1" customWidth="1"/>
    <col min="273" max="317" width="9.7109375" style="1" customWidth="1"/>
    <col min="318" max="318" width="10.28515625" style="1" customWidth="1"/>
    <col min="319" max="319" width="9.7109375" style="1" customWidth="1"/>
    <col min="320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" style="1" customWidth="1"/>
    <col min="519" max="520" width="9.7109375" style="1" customWidth="1"/>
    <col min="521" max="521" width="10.28515625" style="1" customWidth="1"/>
    <col min="522" max="524" width="9.7109375" style="1" customWidth="1"/>
    <col min="525" max="525" width="10.28515625" style="1" customWidth="1"/>
    <col min="526" max="527" width="9.7109375" style="1" customWidth="1"/>
    <col min="528" max="528" width="10" style="1" customWidth="1"/>
    <col min="529" max="573" width="9.7109375" style="1" customWidth="1"/>
    <col min="574" max="574" width="10.28515625" style="1" customWidth="1"/>
    <col min="575" max="575" width="9.7109375" style="1" customWidth="1"/>
    <col min="576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" style="1" customWidth="1"/>
    <col min="775" max="776" width="9.7109375" style="1" customWidth="1"/>
    <col min="777" max="777" width="10.28515625" style="1" customWidth="1"/>
    <col min="778" max="780" width="9.7109375" style="1" customWidth="1"/>
    <col min="781" max="781" width="10.28515625" style="1" customWidth="1"/>
    <col min="782" max="783" width="9.7109375" style="1" customWidth="1"/>
    <col min="784" max="784" width="10" style="1" customWidth="1"/>
    <col min="785" max="829" width="9.7109375" style="1" customWidth="1"/>
    <col min="830" max="830" width="10.28515625" style="1" customWidth="1"/>
    <col min="831" max="831" width="9.7109375" style="1" customWidth="1"/>
    <col min="832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" style="1" customWidth="1"/>
    <col min="1031" max="1032" width="9.7109375" style="1" customWidth="1"/>
    <col min="1033" max="1033" width="10.28515625" style="1" customWidth="1"/>
    <col min="1034" max="1036" width="9.7109375" style="1" customWidth="1"/>
    <col min="1037" max="1037" width="10.28515625" style="1" customWidth="1"/>
    <col min="1038" max="1039" width="9.7109375" style="1" customWidth="1"/>
    <col min="1040" max="1040" width="10" style="1" customWidth="1"/>
    <col min="1041" max="1085" width="9.7109375" style="1" customWidth="1"/>
    <col min="1086" max="1086" width="10.28515625" style="1" customWidth="1"/>
    <col min="1087" max="1087" width="9.7109375" style="1" customWidth="1"/>
    <col min="1088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" style="1" customWidth="1"/>
    <col min="1287" max="1288" width="9.7109375" style="1" customWidth="1"/>
    <col min="1289" max="1289" width="10.28515625" style="1" customWidth="1"/>
    <col min="1290" max="1292" width="9.7109375" style="1" customWidth="1"/>
    <col min="1293" max="1293" width="10.28515625" style="1" customWidth="1"/>
    <col min="1294" max="1295" width="9.7109375" style="1" customWidth="1"/>
    <col min="1296" max="1296" width="10" style="1" customWidth="1"/>
    <col min="1297" max="1341" width="9.7109375" style="1" customWidth="1"/>
    <col min="1342" max="1342" width="10.28515625" style="1" customWidth="1"/>
    <col min="1343" max="1343" width="9.7109375" style="1" customWidth="1"/>
    <col min="1344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" style="1" customWidth="1"/>
    <col min="1543" max="1544" width="9.7109375" style="1" customWidth="1"/>
    <col min="1545" max="1545" width="10.28515625" style="1" customWidth="1"/>
    <col min="1546" max="1548" width="9.7109375" style="1" customWidth="1"/>
    <col min="1549" max="1549" width="10.28515625" style="1" customWidth="1"/>
    <col min="1550" max="1551" width="9.7109375" style="1" customWidth="1"/>
    <col min="1552" max="1552" width="10" style="1" customWidth="1"/>
    <col min="1553" max="1597" width="9.7109375" style="1" customWidth="1"/>
    <col min="1598" max="1598" width="10.28515625" style="1" customWidth="1"/>
    <col min="1599" max="1599" width="9.7109375" style="1" customWidth="1"/>
    <col min="1600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" style="1" customWidth="1"/>
    <col min="1799" max="1800" width="9.7109375" style="1" customWidth="1"/>
    <col min="1801" max="1801" width="10.28515625" style="1" customWidth="1"/>
    <col min="1802" max="1804" width="9.7109375" style="1" customWidth="1"/>
    <col min="1805" max="1805" width="10.28515625" style="1" customWidth="1"/>
    <col min="1806" max="1807" width="9.7109375" style="1" customWidth="1"/>
    <col min="1808" max="1808" width="10" style="1" customWidth="1"/>
    <col min="1809" max="1853" width="9.7109375" style="1" customWidth="1"/>
    <col min="1854" max="1854" width="10.28515625" style="1" customWidth="1"/>
    <col min="1855" max="1855" width="9.7109375" style="1" customWidth="1"/>
    <col min="1856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" style="1" customWidth="1"/>
    <col min="2055" max="2056" width="9.7109375" style="1" customWidth="1"/>
    <col min="2057" max="2057" width="10.28515625" style="1" customWidth="1"/>
    <col min="2058" max="2060" width="9.7109375" style="1" customWidth="1"/>
    <col min="2061" max="2061" width="10.28515625" style="1" customWidth="1"/>
    <col min="2062" max="2063" width="9.7109375" style="1" customWidth="1"/>
    <col min="2064" max="2064" width="10" style="1" customWidth="1"/>
    <col min="2065" max="2109" width="9.7109375" style="1" customWidth="1"/>
    <col min="2110" max="2110" width="10.28515625" style="1" customWidth="1"/>
    <col min="2111" max="2111" width="9.7109375" style="1" customWidth="1"/>
    <col min="2112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" style="1" customWidth="1"/>
    <col min="2311" max="2312" width="9.7109375" style="1" customWidth="1"/>
    <col min="2313" max="2313" width="10.28515625" style="1" customWidth="1"/>
    <col min="2314" max="2316" width="9.7109375" style="1" customWidth="1"/>
    <col min="2317" max="2317" width="10.28515625" style="1" customWidth="1"/>
    <col min="2318" max="2319" width="9.7109375" style="1" customWidth="1"/>
    <col min="2320" max="2320" width="10" style="1" customWidth="1"/>
    <col min="2321" max="2365" width="9.7109375" style="1" customWidth="1"/>
    <col min="2366" max="2366" width="10.28515625" style="1" customWidth="1"/>
    <col min="2367" max="2367" width="9.7109375" style="1" customWidth="1"/>
    <col min="2368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" style="1" customWidth="1"/>
    <col min="2567" max="2568" width="9.7109375" style="1" customWidth="1"/>
    <col min="2569" max="2569" width="10.28515625" style="1" customWidth="1"/>
    <col min="2570" max="2572" width="9.7109375" style="1" customWidth="1"/>
    <col min="2573" max="2573" width="10.28515625" style="1" customWidth="1"/>
    <col min="2574" max="2575" width="9.7109375" style="1" customWidth="1"/>
    <col min="2576" max="2576" width="10" style="1" customWidth="1"/>
    <col min="2577" max="2621" width="9.7109375" style="1" customWidth="1"/>
    <col min="2622" max="2622" width="10.28515625" style="1" customWidth="1"/>
    <col min="2623" max="2623" width="9.7109375" style="1" customWidth="1"/>
    <col min="2624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" style="1" customWidth="1"/>
    <col min="2823" max="2824" width="9.7109375" style="1" customWidth="1"/>
    <col min="2825" max="2825" width="10.28515625" style="1" customWidth="1"/>
    <col min="2826" max="2828" width="9.7109375" style="1" customWidth="1"/>
    <col min="2829" max="2829" width="10.28515625" style="1" customWidth="1"/>
    <col min="2830" max="2831" width="9.7109375" style="1" customWidth="1"/>
    <col min="2832" max="2832" width="10" style="1" customWidth="1"/>
    <col min="2833" max="2877" width="9.7109375" style="1" customWidth="1"/>
    <col min="2878" max="2878" width="10.28515625" style="1" customWidth="1"/>
    <col min="2879" max="2879" width="9.7109375" style="1" customWidth="1"/>
    <col min="2880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" style="1" customWidth="1"/>
    <col min="3079" max="3080" width="9.7109375" style="1" customWidth="1"/>
    <col min="3081" max="3081" width="10.28515625" style="1" customWidth="1"/>
    <col min="3082" max="3084" width="9.7109375" style="1" customWidth="1"/>
    <col min="3085" max="3085" width="10.28515625" style="1" customWidth="1"/>
    <col min="3086" max="3087" width="9.7109375" style="1" customWidth="1"/>
    <col min="3088" max="3088" width="10" style="1" customWidth="1"/>
    <col min="3089" max="3133" width="9.7109375" style="1" customWidth="1"/>
    <col min="3134" max="3134" width="10.28515625" style="1" customWidth="1"/>
    <col min="3135" max="3135" width="9.7109375" style="1" customWidth="1"/>
    <col min="3136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" style="1" customWidth="1"/>
    <col min="3335" max="3336" width="9.7109375" style="1" customWidth="1"/>
    <col min="3337" max="3337" width="10.28515625" style="1" customWidth="1"/>
    <col min="3338" max="3340" width="9.7109375" style="1" customWidth="1"/>
    <col min="3341" max="3341" width="10.28515625" style="1" customWidth="1"/>
    <col min="3342" max="3343" width="9.7109375" style="1" customWidth="1"/>
    <col min="3344" max="3344" width="10" style="1" customWidth="1"/>
    <col min="3345" max="3389" width="9.7109375" style="1" customWidth="1"/>
    <col min="3390" max="3390" width="10.28515625" style="1" customWidth="1"/>
    <col min="3391" max="3391" width="9.7109375" style="1" customWidth="1"/>
    <col min="3392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" style="1" customWidth="1"/>
    <col min="3591" max="3592" width="9.7109375" style="1" customWidth="1"/>
    <col min="3593" max="3593" width="10.28515625" style="1" customWidth="1"/>
    <col min="3594" max="3596" width="9.7109375" style="1" customWidth="1"/>
    <col min="3597" max="3597" width="10.28515625" style="1" customWidth="1"/>
    <col min="3598" max="3599" width="9.7109375" style="1" customWidth="1"/>
    <col min="3600" max="3600" width="10" style="1" customWidth="1"/>
    <col min="3601" max="3645" width="9.7109375" style="1" customWidth="1"/>
    <col min="3646" max="3646" width="10.28515625" style="1" customWidth="1"/>
    <col min="3647" max="3647" width="9.7109375" style="1" customWidth="1"/>
    <col min="3648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" style="1" customWidth="1"/>
    <col min="3847" max="3848" width="9.7109375" style="1" customWidth="1"/>
    <col min="3849" max="3849" width="10.28515625" style="1" customWidth="1"/>
    <col min="3850" max="3852" width="9.7109375" style="1" customWidth="1"/>
    <col min="3853" max="3853" width="10.28515625" style="1" customWidth="1"/>
    <col min="3854" max="3855" width="9.7109375" style="1" customWidth="1"/>
    <col min="3856" max="3856" width="10" style="1" customWidth="1"/>
    <col min="3857" max="3901" width="9.7109375" style="1" customWidth="1"/>
    <col min="3902" max="3902" width="10.28515625" style="1" customWidth="1"/>
    <col min="3903" max="3903" width="9.7109375" style="1" customWidth="1"/>
    <col min="3904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" style="1" customWidth="1"/>
    <col min="4103" max="4104" width="9.7109375" style="1" customWidth="1"/>
    <col min="4105" max="4105" width="10.28515625" style="1" customWidth="1"/>
    <col min="4106" max="4108" width="9.7109375" style="1" customWidth="1"/>
    <col min="4109" max="4109" width="10.28515625" style="1" customWidth="1"/>
    <col min="4110" max="4111" width="9.7109375" style="1" customWidth="1"/>
    <col min="4112" max="4112" width="10" style="1" customWidth="1"/>
    <col min="4113" max="4157" width="9.7109375" style="1" customWidth="1"/>
    <col min="4158" max="4158" width="10.28515625" style="1" customWidth="1"/>
    <col min="4159" max="4159" width="9.7109375" style="1" customWidth="1"/>
    <col min="4160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" style="1" customWidth="1"/>
    <col min="4359" max="4360" width="9.7109375" style="1" customWidth="1"/>
    <col min="4361" max="4361" width="10.28515625" style="1" customWidth="1"/>
    <col min="4362" max="4364" width="9.7109375" style="1" customWidth="1"/>
    <col min="4365" max="4365" width="10.28515625" style="1" customWidth="1"/>
    <col min="4366" max="4367" width="9.7109375" style="1" customWidth="1"/>
    <col min="4368" max="4368" width="10" style="1" customWidth="1"/>
    <col min="4369" max="4413" width="9.7109375" style="1" customWidth="1"/>
    <col min="4414" max="4414" width="10.28515625" style="1" customWidth="1"/>
    <col min="4415" max="4415" width="9.7109375" style="1" customWidth="1"/>
    <col min="4416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" style="1" customWidth="1"/>
    <col min="4615" max="4616" width="9.7109375" style="1" customWidth="1"/>
    <col min="4617" max="4617" width="10.28515625" style="1" customWidth="1"/>
    <col min="4618" max="4620" width="9.7109375" style="1" customWidth="1"/>
    <col min="4621" max="4621" width="10.28515625" style="1" customWidth="1"/>
    <col min="4622" max="4623" width="9.7109375" style="1" customWidth="1"/>
    <col min="4624" max="4624" width="10" style="1" customWidth="1"/>
    <col min="4625" max="4669" width="9.7109375" style="1" customWidth="1"/>
    <col min="4670" max="4670" width="10.28515625" style="1" customWidth="1"/>
    <col min="4671" max="4671" width="9.7109375" style="1" customWidth="1"/>
    <col min="4672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" style="1" customWidth="1"/>
    <col min="4871" max="4872" width="9.7109375" style="1" customWidth="1"/>
    <col min="4873" max="4873" width="10.28515625" style="1" customWidth="1"/>
    <col min="4874" max="4876" width="9.7109375" style="1" customWidth="1"/>
    <col min="4877" max="4877" width="10.28515625" style="1" customWidth="1"/>
    <col min="4878" max="4879" width="9.7109375" style="1" customWidth="1"/>
    <col min="4880" max="4880" width="10" style="1" customWidth="1"/>
    <col min="4881" max="4925" width="9.7109375" style="1" customWidth="1"/>
    <col min="4926" max="4926" width="10.28515625" style="1" customWidth="1"/>
    <col min="4927" max="4927" width="9.7109375" style="1" customWidth="1"/>
    <col min="4928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" style="1" customWidth="1"/>
    <col min="5127" max="5128" width="9.7109375" style="1" customWidth="1"/>
    <col min="5129" max="5129" width="10.28515625" style="1" customWidth="1"/>
    <col min="5130" max="5132" width="9.7109375" style="1" customWidth="1"/>
    <col min="5133" max="5133" width="10.28515625" style="1" customWidth="1"/>
    <col min="5134" max="5135" width="9.7109375" style="1" customWidth="1"/>
    <col min="5136" max="5136" width="10" style="1" customWidth="1"/>
    <col min="5137" max="5181" width="9.7109375" style="1" customWidth="1"/>
    <col min="5182" max="5182" width="10.28515625" style="1" customWidth="1"/>
    <col min="5183" max="5183" width="9.7109375" style="1" customWidth="1"/>
    <col min="5184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" style="1" customWidth="1"/>
    <col min="5383" max="5384" width="9.7109375" style="1" customWidth="1"/>
    <col min="5385" max="5385" width="10.28515625" style="1" customWidth="1"/>
    <col min="5386" max="5388" width="9.7109375" style="1" customWidth="1"/>
    <col min="5389" max="5389" width="10.28515625" style="1" customWidth="1"/>
    <col min="5390" max="5391" width="9.7109375" style="1" customWidth="1"/>
    <col min="5392" max="5392" width="10" style="1" customWidth="1"/>
    <col min="5393" max="5437" width="9.7109375" style="1" customWidth="1"/>
    <col min="5438" max="5438" width="10.28515625" style="1" customWidth="1"/>
    <col min="5439" max="5439" width="9.7109375" style="1" customWidth="1"/>
    <col min="5440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" style="1" customWidth="1"/>
    <col min="5639" max="5640" width="9.7109375" style="1" customWidth="1"/>
    <col min="5641" max="5641" width="10.28515625" style="1" customWidth="1"/>
    <col min="5642" max="5644" width="9.7109375" style="1" customWidth="1"/>
    <col min="5645" max="5645" width="10.28515625" style="1" customWidth="1"/>
    <col min="5646" max="5647" width="9.7109375" style="1" customWidth="1"/>
    <col min="5648" max="5648" width="10" style="1" customWidth="1"/>
    <col min="5649" max="5693" width="9.7109375" style="1" customWidth="1"/>
    <col min="5694" max="5694" width="10.28515625" style="1" customWidth="1"/>
    <col min="5695" max="5695" width="9.7109375" style="1" customWidth="1"/>
    <col min="5696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" style="1" customWidth="1"/>
    <col min="5895" max="5896" width="9.7109375" style="1" customWidth="1"/>
    <col min="5897" max="5897" width="10.28515625" style="1" customWidth="1"/>
    <col min="5898" max="5900" width="9.7109375" style="1" customWidth="1"/>
    <col min="5901" max="5901" width="10.28515625" style="1" customWidth="1"/>
    <col min="5902" max="5903" width="9.7109375" style="1" customWidth="1"/>
    <col min="5904" max="5904" width="10" style="1" customWidth="1"/>
    <col min="5905" max="5949" width="9.7109375" style="1" customWidth="1"/>
    <col min="5950" max="5950" width="10.28515625" style="1" customWidth="1"/>
    <col min="5951" max="5951" width="9.7109375" style="1" customWidth="1"/>
    <col min="5952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" style="1" customWidth="1"/>
    <col min="6151" max="6152" width="9.7109375" style="1" customWidth="1"/>
    <col min="6153" max="6153" width="10.28515625" style="1" customWidth="1"/>
    <col min="6154" max="6156" width="9.7109375" style="1" customWidth="1"/>
    <col min="6157" max="6157" width="10.28515625" style="1" customWidth="1"/>
    <col min="6158" max="6159" width="9.7109375" style="1" customWidth="1"/>
    <col min="6160" max="6160" width="10" style="1" customWidth="1"/>
    <col min="6161" max="6205" width="9.7109375" style="1" customWidth="1"/>
    <col min="6206" max="6206" width="10.28515625" style="1" customWidth="1"/>
    <col min="6207" max="6207" width="9.7109375" style="1" customWidth="1"/>
    <col min="6208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" style="1" customWidth="1"/>
    <col min="6407" max="6408" width="9.7109375" style="1" customWidth="1"/>
    <col min="6409" max="6409" width="10.28515625" style="1" customWidth="1"/>
    <col min="6410" max="6412" width="9.7109375" style="1" customWidth="1"/>
    <col min="6413" max="6413" width="10.28515625" style="1" customWidth="1"/>
    <col min="6414" max="6415" width="9.7109375" style="1" customWidth="1"/>
    <col min="6416" max="6416" width="10" style="1" customWidth="1"/>
    <col min="6417" max="6461" width="9.7109375" style="1" customWidth="1"/>
    <col min="6462" max="6462" width="10.28515625" style="1" customWidth="1"/>
    <col min="6463" max="6463" width="9.7109375" style="1" customWidth="1"/>
    <col min="6464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" style="1" customWidth="1"/>
    <col min="6663" max="6664" width="9.7109375" style="1" customWidth="1"/>
    <col min="6665" max="6665" width="10.28515625" style="1" customWidth="1"/>
    <col min="6666" max="6668" width="9.7109375" style="1" customWidth="1"/>
    <col min="6669" max="6669" width="10.28515625" style="1" customWidth="1"/>
    <col min="6670" max="6671" width="9.7109375" style="1" customWidth="1"/>
    <col min="6672" max="6672" width="10" style="1" customWidth="1"/>
    <col min="6673" max="6717" width="9.7109375" style="1" customWidth="1"/>
    <col min="6718" max="6718" width="10.28515625" style="1" customWidth="1"/>
    <col min="6719" max="6719" width="9.7109375" style="1" customWidth="1"/>
    <col min="6720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" style="1" customWidth="1"/>
    <col min="6919" max="6920" width="9.7109375" style="1" customWidth="1"/>
    <col min="6921" max="6921" width="10.28515625" style="1" customWidth="1"/>
    <col min="6922" max="6924" width="9.7109375" style="1" customWidth="1"/>
    <col min="6925" max="6925" width="10.28515625" style="1" customWidth="1"/>
    <col min="6926" max="6927" width="9.7109375" style="1" customWidth="1"/>
    <col min="6928" max="6928" width="10" style="1" customWidth="1"/>
    <col min="6929" max="6973" width="9.7109375" style="1" customWidth="1"/>
    <col min="6974" max="6974" width="10.28515625" style="1" customWidth="1"/>
    <col min="6975" max="6975" width="9.7109375" style="1" customWidth="1"/>
    <col min="6976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" style="1" customWidth="1"/>
    <col min="7175" max="7176" width="9.7109375" style="1" customWidth="1"/>
    <col min="7177" max="7177" width="10.28515625" style="1" customWidth="1"/>
    <col min="7178" max="7180" width="9.7109375" style="1" customWidth="1"/>
    <col min="7181" max="7181" width="10.28515625" style="1" customWidth="1"/>
    <col min="7182" max="7183" width="9.7109375" style="1" customWidth="1"/>
    <col min="7184" max="7184" width="10" style="1" customWidth="1"/>
    <col min="7185" max="7229" width="9.7109375" style="1" customWidth="1"/>
    <col min="7230" max="7230" width="10.28515625" style="1" customWidth="1"/>
    <col min="7231" max="7231" width="9.7109375" style="1" customWidth="1"/>
    <col min="7232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" style="1" customWidth="1"/>
    <col min="7431" max="7432" width="9.7109375" style="1" customWidth="1"/>
    <col min="7433" max="7433" width="10.28515625" style="1" customWidth="1"/>
    <col min="7434" max="7436" width="9.7109375" style="1" customWidth="1"/>
    <col min="7437" max="7437" width="10.28515625" style="1" customWidth="1"/>
    <col min="7438" max="7439" width="9.7109375" style="1" customWidth="1"/>
    <col min="7440" max="7440" width="10" style="1" customWidth="1"/>
    <col min="7441" max="7485" width="9.7109375" style="1" customWidth="1"/>
    <col min="7486" max="7486" width="10.28515625" style="1" customWidth="1"/>
    <col min="7487" max="7487" width="9.7109375" style="1" customWidth="1"/>
    <col min="7488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" style="1" customWidth="1"/>
    <col min="7687" max="7688" width="9.7109375" style="1" customWidth="1"/>
    <col min="7689" max="7689" width="10.28515625" style="1" customWidth="1"/>
    <col min="7690" max="7692" width="9.7109375" style="1" customWidth="1"/>
    <col min="7693" max="7693" width="10.28515625" style="1" customWidth="1"/>
    <col min="7694" max="7695" width="9.7109375" style="1" customWidth="1"/>
    <col min="7696" max="7696" width="10" style="1" customWidth="1"/>
    <col min="7697" max="7741" width="9.7109375" style="1" customWidth="1"/>
    <col min="7742" max="7742" width="10.28515625" style="1" customWidth="1"/>
    <col min="7743" max="7743" width="9.7109375" style="1" customWidth="1"/>
    <col min="7744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" style="1" customWidth="1"/>
    <col min="7943" max="7944" width="9.7109375" style="1" customWidth="1"/>
    <col min="7945" max="7945" width="10.28515625" style="1" customWidth="1"/>
    <col min="7946" max="7948" width="9.7109375" style="1" customWidth="1"/>
    <col min="7949" max="7949" width="10.28515625" style="1" customWidth="1"/>
    <col min="7950" max="7951" width="9.7109375" style="1" customWidth="1"/>
    <col min="7952" max="7952" width="10" style="1" customWidth="1"/>
    <col min="7953" max="7997" width="9.7109375" style="1" customWidth="1"/>
    <col min="7998" max="7998" width="10.28515625" style="1" customWidth="1"/>
    <col min="7999" max="7999" width="9.7109375" style="1" customWidth="1"/>
    <col min="8000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" style="1" customWidth="1"/>
    <col min="8199" max="8200" width="9.7109375" style="1" customWidth="1"/>
    <col min="8201" max="8201" width="10.28515625" style="1" customWidth="1"/>
    <col min="8202" max="8204" width="9.7109375" style="1" customWidth="1"/>
    <col min="8205" max="8205" width="10.28515625" style="1" customWidth="1"/>
    <col min="8206" max="8207" width="9.7109375" style="1" customWidth="1"/>
    <col min="8208" max="8208" width="10" style="1" customWidth="1"/>
    <col min="8209" max="8253" width="9.7109375" style="1" customWidth="1"/>
    <col min="8254" max="8254" width="10.28515625" style="1" customWidth="1"/>
    <col min="8255" max="8255" width="9.7109375" style="1" customWidth="1"/>
    <col min="8256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" style="1" customWidth="1"/>
    <col min="8455" max="8456" width="9.7109375" style="1" customWidth="1"/>
    <col min="8457" max="8457" width="10.28515625" style="1" customWidth="1"/>
    <col min="8458" max="8460" width="9.7109375" style="1" customWidth="1"/>
    <col min="8461" max="8461" width="10.28515625" style="1" customWidth="1"/>
    <col min="8462" max="8463" width="9.7109375" style="1" customWidth="1"/>
    <col min="8464" max="8464" width="10" style="1" customWidth="1"/>
    <col min="8465" max="8509" width="9.7109375" style="1" customWidth="1"/>
    <col min="8510" max="8510" width="10.28515625" style="1" customWidth="1"/>
    <col min="8511" max="8511" width="9.7109375" style="1" customWidth="1"/>
    <col min="8512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" style="1" customWidth="1"/>
    <col min="8711" max="8712" width="9.7109375" style="1" customWidth="1"/>
    <col min="8713" max="8713" width="10.28515625" style="1" customWidth="1"/>
    <col min="8714" max="8716" width="9.7109375" style="1" customWidth="1"/>
    <col min="8717" max="8717" width="10.28515625" style="1" customWidth="1"/>
    <col min="8718" max="8719" width="9.7109375" style="1" customWidth="1"/>
    <col min="8720" max="8720" width="10" style="1" customWidth="1"/>
    <col min="8721" max="8765" width="9.7109375" style="1" customWidth="1"/>
    <col min="8766" max="8766" width="10.28515625" style="1" customWidth="1"/>
    <col min="8767" max="8767" width="9.7109375" style="1" customWidth="1"/>
    <col min="8768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" style="1" customWidth="1"/>
    <col min="8967" max="8968" width="9.7109375" style="1" customWidth="1"/>
    <col min="8969" max="8969" width="10.28515625" style="1" customWidth="1"/>
    <col min="8970" max="8972" width="9.7109375" style="1" customWidth="1"/>
    <col min="8973" max="8973" width="10.28515625" style="1" customWidth="1"/>
    <col min="8974" max="8975" width="9.7109375" style="1" customWidth="1"/>
    <col min="8976" max="8976" width="10" style="1" customWidth="1"/>
    <col min="8977" max="9021" width="9.7109375" style="1" customWidth="1"/>
    <col min="9022" max="9022" width="10.28515625" style="1" customWidth="1"/>
    <col min="9023" max="9023" width="9.7109375" style="1" customWidth="1"/>
    <col min="9024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" style="1" customWidth="1"/>
    <col min="9223" max="9224" width="9.7109375" style="1" customWidth="1"/>
    <col min="9225" max="9225" width="10.28515625" style="1" customWidth="1"/>
    <col min="9226" max="9228" width="9.7109375" style="1" customWidth="1"/>
    <col min="9229" max="9229" width="10.28515625" style="1" customWidth="1"/>
    <col min="9230" max="9231" width="9.7109375" style="1" customWidth="1"/>
    <col min="9232" max="9232" width="10" style="1" customWidth="1"/>
    <col min="9233" max="9277" width="9.7109375" style="1" customWidth="1"/>
    <col min="9278" max="9278" width="10.28515625" style="1" customWidth="1"/>
    <col min="9279" max="9279" width="9.7109375" style="1" customWidth="1"/>
    <col min="9280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" style="1" customWidth="1"/>
    <col min="9479" max="9480" width="9.7109375" style="1" customWidth="1"/>
    <col min="9481" max="9481" width="10.28515625" style="1" customWidth="1"/>
    <col min="9482" max="9484" width="9.7109375" style="1" customWidth="1"/>
    <col min="9485" max="9485" width="10.28515625" style="1" customWidth="1"/>
    <col min="9486" max="9487" width="9.7109375" style="1" customWidth="1"/>
    <col min="9488" max="9488" width="10" style="1" customWidth="1"/>
    <col min="9489" max="9533" width="9.7109375" style="1" customWidth="1"/>
    <col min="9534" max="9534" width="10.28515625" style="1" customWidth="1"/>
    <col min="9535" max="9535" width="9.7109375" style="1" customWidth="1"/>
    <col min="9536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" style="1" customWidth="1"/>
    <col min="9735" max="9736" width="9.7109375" style="1" customWidth="1"/>
    <col min="9737" max="9737" width="10.28515625" style="1" customWidth="1"/>
    <col min="9738" max="9740" width="9.7109375" style="1" customWidth="1"/>
    <col min="9741" max="9741" width="10.28515625" style="1" customWidth="1"/>
    <col min="9742" max="9743" width="9.7109375" style="1" customWidth="1"/>
    <col min="9744" max="9744" width="10" style="1" customWidth="1"/>
    <col min="9745" max="9789" width="9.7109375" style="1" customWidth="1"/>
    <col min="9790" max="9790" width="10.28515625" style="1" customWidth="1"/>
    <col min="9791" max="9791" width="9.7109375" style="1" customWidth="1"/>
    <col min="9792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" style="1" customWidth="1"/>
    <col min="9991" max="9992" width="9.7109375" style="1" customWidth="1"/>
    <col min="9993" max="9993" width="10.28515625" style="1" customWidth="1"/>
    <col min="9994" max="9996" width="9.7109375" style="1" customWidth="1"/>
    <col min="9997" max="9997" width="10.28515625" style="1" customWidth="1"/>
    <col min="9998" max="9999" width="9.7109375" style="1" customWidth="1"/>
    <col min="10000" max="10000" width="10" style="1" customWidth="1"/>
    <col min="10001" max="10045" width="9.7109375" style="1" customWidth="1"/>
    <col min="10046" max="10046" width="10.28515625" style="1" customWidth="1"/>
    <col min="10047" max="10047" width="9.7109375" style="1" customWidth="1"/>
    <col min="10048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" style="1" customWidth="1"/>
    <col min="10247" max="10248" width="9.7109375" style="1" customWidth="1"/>
    <col min="10249" max="10249" width="10.28515625" style="1" customWidth="1"/>
    <col min="10250" max="10252" width="9.7109375" style="1" customWidth="1"/>
    <col min="10253" max="10253" width="10.28515625" style="1" customWidth="1"/>
    <col min="10254" max="10255" width="9.7109375" style="1" customWidth="1"/>
    <col min="10256" max="10256" width="10" style="1" customWidth="1"/>
    <col min="10257" max="10301" width="9.7109375" style="1" customWidth="1"/>
    <col min="10302" max="10302" width="10.28515625" style="1" customWidth="1"/>
    <col min="10303" max="10303" width="9.7109375" style="1" customWidth="1"/>
    <col min="10304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" style="1" customWidth="1"/>
    <col min="10503" max="10504" width="9.7109375" style="1" customWidth="1"/>
    <col min="10505" max="10505" width="10.28515625" style="1" customWidth="1"/>
    <col min="10506" max="10508" width="9.7109375" style="1" customWidth="1"/>
    <col min="10509" max="10509" width="10.28515625" style="1" customWidth="1"/>
    <col min="10510" max="10511" width="9.7109375" style="1" customWidth="1"/>
    <col min="10512" max="10512" width="10" style="1" customWidth="1"/>
    <col min="10513" max="10557" width="9.7109375" style="1" customWidth="1"/>
    <col min="10558" max="10558" width="10.28515625" style="1" customWidth="1"/>
    <col min="10559" max="10559" width="9.7109375" style="1" customWidth="1"/>
    <col min="10560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" style="1" customWidth="1"/>
    <col min="10759" max="10760" width="9.7109375" style="1" customWidth="1"/>
    <col min="10761" max="10761" width="10.28515625" style="1" customWidth="1"/>
    <col min="10762" max="10764" width="9.7109375" style="1" customWidth="1"/>
    <col min="10765" max="10765" width="10.28515625" style="1" customWidth="1"/>
    <col min="10766" max="10767" width="9.7109375" style="1" customWidth="1"/>
    <col min="10768" max="10768" width="10" style="1" customWidth="1"/>
    <col min="10769" max="10813" width="9.7109375" style="1" customWidth="1"/>
    <col min="10814" max="10814" width="10.28515625" style="1" customWidth="1"/>
    <col min="10815" max="10815" width="9.7109375" style="1" customWidth="1"/>
    <col min="10816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" style="1" customWidth="1"/>
    <col min="11015" max="11016" width="9.7109375" style="1" customWidth="1"/>
    <col min="11017" max="11017" width="10.28515625" style="1" customWidth="1"/>
    <col min="11018" max="11020" width="9.7109375" style="1" customWidth="1"/>
    <col min="11021" max="11021" width="10.28515625" style="1" customWidth="1"/>
    <col min="11022" max="11023" width="9.7109375" style="1" customWidth="1"/>
    <col min="11024" max="11024" width="10" style="1" customWidth="1"/>
    <col min="11025" max="11069" width="9.7109375" style="1" customWidth="1"/>
    <col min="11070" max="11070" width="10.28515625" style="1" customWidth="1"/>
    <col min="11071" max="11071" width="9.7109375" style="1" customWidth="1"/>
    <col min="11072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" style="1" customWidth="1"/>
    <col min="11271" max="11272" width="9.7109375" style="1" customWidth="1"/>
    <col min="11273" max="11273" width="10.28515625" style="1" customWidth="1"/>
    <col min="11274" max="11276" width="9.7109375" style="1" customWidth="1"/>
    <col min="11277" max="11277" width="10.28515625" style="1" customWidth="1"/>
    <col min="11278" max="11279" width="9.7109375" style="1" customWidth="1"/>
    <col min="11280" max="11280" width="10" style="1" customWidth="1"/>
    <col min="11281" max="11325" width="9.7109375" style="1" customWidth="1"/>
    <col min="11326" max="11326" width="10.28515625" style="1" customWidth="1"/>
    <col min="11327" max="11327" width="9.7109375" style="1" customWidth="1"/>
    <col min="11328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" style="1" customWidth="1"/>
    <col min="11527" max="11528" width="9.7109375" style="1" customWidth="1"/>
    <col min="11529" max="11529" width="10.28515625" style="1" customWidth="1"/>
    <col min="11530" max="11532" width="9.7109375" style="1" customWidth="1"/>
    <col min="11533" max="11533" width="10.28515625" style="1" customWidth="1"/>
    <col min="11534" max="11535" width="9.7109375" style="1" customWidth="1"/>
    <col min="11536" max="11536" width="10" style="1" customWidth="1"/>
    <col min="11537" max="11581" width="9.7109375" style="1" customWidth="1"/>
    <col min="11582" max="11582" width="10.28515625" style="1" customWidth="1"/>
    <col min="11583" max="11583" width="9.7109375" style="1" customWidth="1"/>
    <col min="11584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" style="1" customWidth="1"/>
    <col min="11783" max="11784" width="9.7109375" style="1" customWidth="1"/>
    <col min="11785" max="11785" width="10.28515625" style="1" customWidth="1"/>
    <col min="11786" max="11788" width="9.7109375" style="1" customWidth="1"/>
    <col min="11789" max="11789" width="10.28515625" style="1" customWidth="1"/>
    <col min="11790" max="11791" width="9.7109375" style="1" customWidth="1"/>
    <col min="11792" max="11792" width="10" style="1" customWidth="1"/>
    <col min="11793" max="11837" width="9.7109375" style="1" customWidth="1"/>
    <col min="11838" max="11838" width="10.28515625" style="1" customWidth="1"/>
    <col min="11839" max="11839" width="9.7109375" style="1" customWidth="1"/>
    <col min="11840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" style="1" customWidth="1"/>
    <col min="12039" max="12040" width="9.7109375" style="1" customWidth="1"/>
    <col min="12041" max="12041" width="10.28515625" style="1" customWidth="1"/>
    <col min="12042" max="12044" width="9.7109375" style="1" customWidth="1"/>
    <col min="12045" max="12045" width="10.28515625" style="1" customWidth="1"/>
    <col min="12046" max="12047" width="9.7109375" style="1" customWidth="1"/>
    <col min="12048" max="12048" width="10" style="1" customWidth="1"/>
    <col min="12049" max="12093" width="9.7109375" style="1" customWidth="1"/>
    <col min="12094" max="12094" width="10.28515625" style="1" customWidth="1"/>
    <col min="12095" max="12095" width="9.7109375" style="1" customWidth="1"/>
    <col min="12096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" style="1" customWidth="1"/>
    <col min="12295" max="12296" width="9.7109375" style="1" customWidth="1"/>
    <col min="12297" max="12297" width="10.28515625" style="1" customWidth="1"/>
    <col min="12298" max="12300" width="9.7109375" style="1" customWidth="1"/>
    <col min="12301" max="12301" width="10.28515625" style="1" customWidth="1"/>
    <col min="12302" max="12303" width="9.7109375" style="1" customWidth="1"/>
    <col min="12304" max="12304" width="10" style="1" customWidth="1"/>
    <col min="12305" max="12349" width="9.7109375" style="1" customWidth="1"/>
    <col min="12350" max="12350" width="10.28515625" style="1" customWidth="1"/>
    <col min="12351" max="12351" width="9.7109375" style="1" customWidth="1"/>
    <col min="12352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" style="1" customWidth="1"/>
    <col min="12551" max="12552" width="9.7109375" style="1" customWidth="1"/>
    <col min="12553" max="12553" width="10.28515625" style="1" customWidth="1"/>
    <col min="12554" max="12556" width="9.7109375" style="1" customWidth="1"/>
    <col min="12557" max="12557" width="10.28515625" style="1" customWidth="1"/>
    <col min="12558" max="12559" width="9.7109375" style="1" customWidth="1"/>
    <col min="12560" max="12560" width="10" style="1" customWidth="1"/>
    <col min="12561" max="12605" width="9.7109375" style="1" customWidth="1"/>
    <col min="12606" max="12606" width="10.28515625" style="1" customWidth="1"/>
    <col min="12607" max="12607" width="9.7109375" style="1" customWidth="1"/>
    <col min="12608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" style="1" customWidth="1"/>
    <col min="12807" max="12808" width="9.7109375" style="1" customWidth="1"/>
    <col min="12809" max="12809" width="10.28515625" style="1" customWidth="1"/>
    <col min="12810" max="12812" width="9.7109375" style="1" customWidth="1"/>
    <col min="12813" max="12813" width="10.28515625" style="1" customWidth="1"/>
    <col min="12814" max="12815" width="9.7109375" style="1" customWidth="1"/>
    <col min="12816" max="12816" width="10" style="1" customWidth="1"/>
    <col min="12817" max="12861" width="9.7109375" style="1" customWidth="1"/>
    <col min="12862" max="12862" width="10.28515625" style="1" customWidth="1"/>
    <col min="12863" max="12863" width="9.7109375" style="1" customWidth="1"/>
    <col min="12864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" style="1" customWidth="1"/>
    <col min="13063" max="13064" width="9.7109375" style="1" customWidth="1"/>
    <col min="13065" max="13065" width="10.28515625" style="1" customWidth="1"/>
    <col min="13066" max="13068" width="9.7109375" style="1" customWidth="1"/>
    <col min="13069" max="13069" width="10.28515625" style="1" customWidth="1"/>
    <col min="13070" max="13071" width="9.7109375" style="1" customWidth="1"/>
    <col min="13072" max="13072" width="10" style="1" customWidth="1"/>
    <col min="13073" max="13117" width="9.7109375" style="1" customWidth="1"/>
    <col min="13118" max="13118" width="10.28515625" style="1" customWidth="1"/>
    <col min="13119" max="13119" width="9.7109375" style="1" customWidth="1"/>
    <col min="13120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" style="1" customWidth="1"/>
    <col min="13319" max="13320" width="9.7109375" style="1" customWidth="1"/>
    <col min="13321" max="13321" width="10.28515625" style="1" customWidth="1"/>
    <col min="13322" max="13324" width="9.7109375" style="1" customWidth="1"/>
    <col min="13325" max="13325" width="10.28515625" style="1" customWidth="1"/>
    <col min="13326" max="13327" width="9.7109375" style="1" customWidth="1"/>
    <col min="13328" max="13328" width="10" style="1" customWidth="1"/>
    <col min="13329" max="13373" width="9.7109375" style="1" customWidth="1"/>
    <col min="13374" max="13374" width="10.28515625" style="1" customWidth="1"/>
    <col min="13375" max="13375" width="9.7109375" style="1" customWidth="1"/>
    <col min="13376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" style="1" customWidth="1"/>
    <col min="13575" max="13576" width="9.7109375" style="1" customWidth="1"/>
    <col min="13577" max="13577" width="10.28515625" style="1" customWidth="1"/>
    <col min="13578" max="13580" width="9.7109375" style="1" customWidth="1"/>
    <col min="13581" max="13581" width="10.28515625" style="1" customWidth="1"/>
    <col min="13582" max="13583" width="9.7109375" style="1" customWidth="1"/>
    <col min="13584" max="13584" width="10" style="1" customWidth="1"/>
    <col min="13585" max="13629" width="9.7109375" style="1" customWidth="1"/>
    <col min="13630" max="13630" width="10.28515625" style="1" customWidth="1"/>
    <col min="13631" max="13631" width="9.7109375" style="1" customWidth="1"/>
    <col min="13632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" style="1" customWidth="1"/>
    <col min="13831" max="13832" width="9.7109375" style="1" customWidth="1"/>
    <col min="13833" max="13833" width="10.28515625" style="1" customWidth="1"/>
    <col min="13834" max="13836" width="9.7109375" style="1" customWidth="1"/>
    <col min="13837" max="13837" width="10.28515625" style="1" customWidth="1"/>
    <col min="13838" max="13839" width="9.7109375" style="1" customWidth="1"/>
    <col min="13840" max="13840" width="10" style="1" customWidth="1"/>
    <col min="13841" max="13885" width="9.7109375" style="1" customWidth="1"/>
    <col min="13886" max="13886" width="10.28515625" style="1" customWidth="1"/>
    <col min="13887" max="13887" width="9.7109375" style="1" customWidth="1"/>
    <col min="13888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" style="1" customWidth="1"/>
    <col min="14087" max="14088" width="9.7109375" style="1" customWidth="1"/>
    <col min="14089" max="14089" width="10.28515625" style="1" customWidth="1"/>
    <col min="14090" max="14092" width="9.7109375" style="1" customWidth="1"/>
    <col min="14093" max="14093" width="10.28515625" style="1" customWidth="1"/>
    <col min="14094" max="14095" width="9.7109375" style="1" customWidth="1"/>
    <col min="14096" max="14096" width="10" style="1" customWidth="1"/>
    <col min="14097" max="14141" width="9.7109375" style="1" customWidth="1"/>
    <col min="14142" max="14142" width="10.28515625" style="1" customWidth="1"/>
    <col min="14143" max="14143" width="9.7109375" style="1" customWidth="1"/>
    <col min="14144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" style="1" customWidth="1"/>
    <col min="14343" max="14344" width="9.7109375" style="1" customWidth="1"/>
    <col min="14345" max="14345" width="10.28515625" style="1" customWidth="1"/>
    <col min="14346" max="14348" width="9.7109375" style="1" customWidth="1"/>
    <col min="14349" max="14349" width="10.28515625" style="1" customWidth="1"/>
    <col min="14350" max="14351" width="9.7109375" style="1" customWidth="1"/>
    <col min="14352" max="14352" width="10" style="1" customWidth="1"/>
    <col min="14353" max="14397" width="9.7109375" style="1" customWidth="1"/>
    <col min="14398" max="14398" width="10.28515625" style="1" customWidth="1"/>
    <col min="14399" max="14399" width="9.7109375" style="1" customWidth="1"/>
    <col min="14400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" style="1" customWidth="1"/>
    <col min="14599" max="14600" width="9.7109375" style="1" customWidth="1"/>
    <col min="14601" max="14601" width="10.28515625" style="1" customWidth="1"/>
    <col min="14602" max="14604" width="9.7109375" style="1" customWidth="1"/>
    <col min="14605" max="14605" width="10.28515625" style="1" customWidth="1"/>
    <col min="14606" max="14607" width="9.7109375" style="1" customWidth="1"/>
    <col min="14608" max="14608" width="10" style="1" customWidth="1"/>
    <col min="14609" max="14653" width="9.7109375" style="1" customWidth="1"/>
    <col min="14654" max="14654" width="10.28515625" style="1" customWidth="1"/>
    <col min="14655" max="14655" width="9.7109375" style="1" customWidth="1"/>
    <col min="14656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" style="1" customWidth="1"/>
    <col min="14855" max="14856" width="9.7109375" style="1" customWidth="1"/>
    <col min="14857" max="14857" width="10.28515625" style="1" customWidth="1"/>
    <col min="14858" max="14860" width="9.7109375" style="1" customWidth="1"/>
    <col min="14861" max="14861" width="10.28515625" style="1" customWidth="1"/>
    <col min="14862" max="14863" width="9.7109375" style="1" customWidth="1"/>
    <col min="14864" max="14864" width="10" style="1" customWidth="1"/>
    <col min="14865" max="14909" width="9.7109375" style="1" customWidth="1"/>
    <col min="14910" max="14910" width="10.28515625" style="1" customWidth="1"/>
    <col min="14911" max="14911" width="9.7109375" style="1" customWidth="1"/>
    <col min="14912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" style="1" customWidth="1"/>
    <col min="15111" max="15112" width="9.7109375" style="1" customWidth="1"/>
    <col min="15113" max="15113" width="10.28515625" style="1" customWidth="1"/>
    <col min="15114" max="15116" width="9.7109375" style="1" customWidth="1"/>
    <col min="15117" max="15117" width="10.28515625" style="1" customWidth="1"/>
    <col min="15118" max="15119" width="9.7109375" style="1" customWidth="1"/>
    <col min="15120" max="15120" width="10" style="1" customWidth="1"/>
    <col min="15121" max="15165" width="9.7109375" style="1" customWidth="1"/>
    <col min="15166" max="15166" width="10.28515625" style="1" customWidth="1"/>
    <col min="15167" max="15167" width="9.7109375" style="1" customWidth="1"/>
    <col min="15168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" style="1" customWidth="1"/>
    <col min="15367" max="15368" width="9.7109375" style="1" customWidth="1"/>
    <col min="15369" max="15369" width="10.28515625" style="1" customWidth="1"/>
    <col min="15370" max="15372" width="9.7109375" style="1" customWidth="1"/>
    <col min="15373" max="15373" width="10.28515625" style="1" customWidth="1"/>
    <col min="15374" max="15375" width="9.7109375" style="1" customWidth="1"/>
    <col min="15376" max="15376" width="10" style="1" customWidth="1"/>
    <col min="15377" max="15421" width="9.7109375" style="1" customWidth="1"/>
    <col min="15422" max="15422" width="10.28515625" style="1" customWidth="1"/>
    <col min="15423" max="15423" width="9.7109375" style="1" customWidth="1"/>
    <col min="15424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" style="1" customWidth="1"/>
    <col min="15623" max="15624" width="9.7109375" style="1" customWidth="1"/>
    <col min="15625" max="15625" width="10.28515625" style="1" customWidth="1"/>
    <col min="15626" max="15628" width="9.7109375" style="1" customWidth="1"/>
    <col min="15629" max="15629" width="10.28515625" style="1" customWidth="1"/>
    <col min="15630" max="15631" width="9.7109375" style="1" customWidth="1"/>
    <col min="15632" max="15632" width="10" style="1" customWidth="1"/>
    <col min="15633" max="15677" width="9.7109375" style="1" customWidth="1"/>
    <col min="15678" max="15678" width="10.28515625" style="1" customWidth="1"/>
    <col min="15679" max="15679" width="9.7109375" style="1" customWidth="1"/>
    <col min="15680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" style="1" customWidth="1"/>
    <col min="15879" max="15880" width="9.7109375" style="1" customWidth="1"/>
    <col min="15881" max="15881" width="10.28515625" style="1" customWidth="1"/>
    <col min="15882" max="15884" width="9.7109375" style="1" customWidth="1"/>
    <col min="15885" max="15885" width="10.28515625" style="1" customWidth="1"/>
    <col min="15886" max="15887" width="9.7109375" style="1" customWidth="1"/>
    <col min="15888" max="15888" width="10" style="1" customWidth="1"/>
    <col min="15889" max="15933" width="9.7109375" style="1" customWidth="1"/>
    <col min="15934" max="15934" width="10.28515625" style="1" customWidth="1"/>
    <col min="15935" max="15935" width="9.7109375" style="1" customWidth="1"/>
    <col min="15936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" style="1" customWidth="1"/>
    <col min="16135" max="16136" width="9.7109375" style="1" customWidth="1"/>
    <col min="16137" max="16137" width="10.28515625" style="1" customWidth="1"/>
    <col min="16138" max="16140" width="9.7109375" style="1" customWidth="1"/>
    <col min="16141" max="16141" width="10.28515625" style="1" customWidth="1"/>
    <col min="16142" max="16143" width="9.7109375" style="1" customWidth="1"/>
    <col min="16144" max="16144" width="10" style="1" customWidth="1"/>
    <col min="16145" max="16189" width="9.7109375" style="1" customWidth="1"/>
    <col min="16190" max="16190" width="10.28515625" style="1" customWidth="1"/>
    <col min="16191" max="16191" width="9.7109375" style="1" customWidth="1"/>
    <col min="16192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212"/>
      <c r="E11" s="212"/>
      <c r="F11" s="212"/>
      <c r="G11" s="212"/>
      <c r="H11" s="212"/>
      <c r="I11" s="212"/>
      <c r="J11" s="212"/>
      <c r="K11" s="212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179" t="s">
        <v>3</v>
      </c>
      <c r="E12" s="179" t="s">
        <v>4</v>
      </c>
      <c r="F12" s="179" t="s">
        <v>5</v>
      </c>
      <c r="G12" s="179"/>
      <c r="H12" s="179"/>
      <c r="I12" s="179"/>
      <c r="J12" s="179"/>
      <c r="K12" s="179"/>
      <c r="L12" s="183"/>
      <c r="M12" s="204" t="s">
        <v>6</v>
      </c>
      <c r="N12" s="179"/>
      <c r="O12" s="179"/>
      <c r="P12" s="179"/>
      <c r="Q12" s="179"/>
      <c r="R12" s="179"/>
      <c r="S12" s="206"/>
      <c r="T12" s="207" t="s">
        <v>7</v>
      </c>
      <c r="U12" s="179"/>
      <c r="V12" s="179"/>
      <c r="W12" s="179"/>
      <c r="X12" s="179"/>
      <c r="Y12" s="179"/>
      <c r="Z12" s="209"/>
      <c r="AA12" s="210" t="s">
        <v>8</v>
      </c>
      <c r="AB12" s="179"/>
      <c r="AC12" s="179"/>
      <c r="AD12" s="179"/>
      <c r="AE12" s="179"/>
      <c r="AF12" s="179"/>
      <c r="AG12" s="187"/>
      <c r="AH12" s="188" t="s">
        <v>9</v>
      </c>
      <c r="AI12" s="179"/>
      <c r="AJ12" s="179"/>
      <c r="AK12" s="179"/>
      <c r="AL12" s="179"/>
      <c r="AM12" s="179"/>
      <c r="AN12" s="190"/>
      <c r="AO12" s="191" t="s">
        <v>10</v>
      </c>
      <c r="AP12" s="179"/>
      <c r="AQ12" s="179"/>
      <c r="AR12" s="179"/>
      <c r="AS12" s="179"/>
      <c r="AT12" s="179"/>
      <c r="AU12" s="193"/>
      <c r="AV12" s="194" t="s">
        <v>11</v>
      </c>
      <c r="AW12" s="179"/>
      <c r="AX12" s="179"/>
      <c r="AY12" s="179"/>
      <c r="AZ12" s="179"/>
      <c r="BA12" s="179"/>
      <c r="BB12" s="196"/>
      <c r="BC12" s="197" t="s">
        <v>12</v>
      </c>
      <c r="BD12" s="179"/>
      <c r="BE12" s="179"/>
      <c r="BF12" s="179"/>
      <c r="BG12" s="179"/>
      <c r="BH12" s="179"/>
      <c r="BI12" s="199"/>
      <c r="BJ12" s="200" t="s">
        <v>13</v>
      </c>
      <c r="BK12" s="179"/>
      <c r="BL12" s="179"/>
      <c r="BM12" s="179"/>
      <c r="BN12" s="179"/>
      <c r="BO12" s="179"/>
      <c r="BP12" s="202"/>
      <c r="BQ12" s="185" t="s">
        <v>14</v>
      </c>
      <c r="BR12" s="179"/>
      <c r="BS12" s="179"/>
      <c r="BT12" s="179"/>
      <c r="BU12" s="179"/>
      <c r="BV12" s="179"/>
      <c r="BW12" s="180"/>
      <c r="BX12" s="181" t="s">
        <v>15</v>
      </c>
      <c r="BY12" s="179"/>
      <c r="BZ12" s="179"/>
      <c r="CA12" s="179"/>
      <c r="CB12" s="179"/>
      <c r="CC12" s="179"/>
      <c r="CD12" s="183"/>
      <c r="CE12" s="181" t="s">
        <v>16</v>
      </c>
      <c r="CF12" s="179"/>
      <c r="CG12" s="179"/>
      <c r="CH12" s="179"/>
      <c r="CI12" s="179"/>
      <c r="CJ12" s="179"/>
      <c r="CK12" s="184"/>
    </row>
    <row r="13" spans="1:89" ht="15" customHeight="1" x14ac:dyDescent="0.15">
      <c r="C13" s="5"/>
      <c r="D13" s="179"/>
      <c r="E13" s="179"/>
      <c r="F13" s="179" t="s">
        <v>17</v>
      </c>
      <c r="G13" s="179" t="s">
        <v>18</v>
      </c>
      <c r="H13" s="179"/>
      <c r="I13" s="179"/>
      <c r="J13" s="179"/>
      <c r="K13" s="179"/>
      <c r="L13" s="183"/>
      <c r="M13" s="204" t="s">
        <v>17</v>
      </c>
      <c r="N13" s="179" t="s">
        <v>18</v>
      </c>
      <c r="O13" s="179"/>
      <c r="P13" s="179"/>
      <c r="Q13" s="179"/>
      <c r="R13" s="179"/>
      <c r="S13" s="206"/>
      <c r="T13" s="207" t="s">
        <v>17</v>
      </c>
      <c r="U13" s="179" t="s">
        <v>18</v>
      </c>
      <c r="V13" s="179"/>
      <c r="W13" s="179"/>
      <c r="X13" s="179"/>
      <c r="Y13" s="179"/>
      <c r="Z13" s="209"/>
      <c r="AA13" s="210" t="s">
        <v>17</v>
      </c>
      <c r="AB13" s="179" t="s">
        <v>18</v>
      </c>
      <c r="AC13" s="179"/>
      <c r="AD13" s="179"/>
      <c r="AE13" s="179"/>
      <c r="AF13" s="179"/>
      <c r="AG13" s="187"/>
      <c r="AH13" s="188" t="s">
        <v>17</v>
      </c>
      <c r="AI13" s="179" t="s">
        <v>18</v>
      </c>
      <c r="AJ13" s="179"/>
      <c r="AK13" s="179"/>
      <c r="AL13" s="179"/>
      <c r="AM13" s="179"/>
      <c r="AN13" s="190"/>
      <c r="AO13" s="191" t="s">
        <v>17</v>
      </c>
      <c r="AP13" s="179" t="s">
        <v>18</v>
      </c>
      <c r="AQ13" s="179"/>
      <c r="AR13" s="179"/>
      <c r="AS13" s="179"/>
      <c r="AT13" s="179"/>
      <c r="AU13" s="193"/>
      <c r="AV13" s="194" t="s">
        <v>17</v>
      </c>
      <c r="AW13" s="179" t="s">
        <v>18</v>
      </c>
      <c r="AX13" s="179"/>
      <c r="AY13" s="179"/>
      <c r="AZ13" s="179"/>
      <c r="BA13" s="179"/>
      <c r="BB13" s="196"/>
      <c r="BC13" s="197" t="s">
        <v>17</v>
      </c>
      <c r="BD13" s="179" t="s">
        <v>18</v>
      </c>
      <c r="BE13" s="179"/>
      <c r="BF13" s="179"/>
      <c r="BG13" s="179"/>
      <c r="BH13" s="179"/>
      <c r="BI13" s="199"/>
      <c r="BJ13" s="200" t="s">
        <v>17</v>
      </c>
      <c r="BK13" s="179" t="s">
        <v>18</v>
      </c>
      <c r="BL13" s="179"/>
      <c r="BM13" s="179"/>
      <c r="BN13" s="179"/>
      <c r="BO13" s="179"/>
      <c r="BP13" s="202"/>
      <c r="BQ13" s="185" t="s">
        <v>17</v>
      </c>
      <c r="BR13" s="179" t="s">
        <v>18</v>
      </c>
      <c r="BS13" s="179"/>
      <c r="BT13" s="179"/>
      <c r="BU13" s="179"/>
      <c r="BV13" s="179"/>
      <c r="BW13" s="180"/>
      <c r="BX13" s="181" t="s">
        <v>17</v>
      </c>
      <c r="BY13" s="179" t="s">
        <v>18</v>
      </c>
      <c r="BZ13" s="179"/>
      <c r="CA13" s="179"/>
      <c r="CB13" s="179"/>
      <c r="CC13" s="179"/>
      <c r="CD13" s="183"/>
      <c r="CE13" s="181" t="s">
        <v>17</v>
      </c>
      <c r="CF13" s="179" t="s">
        <v>18</v>
      </c>
      <c r="CG13" s="179"/>
      <c r="CH13" s="179"/>
      <c r="CI13" s="179"/>
      <c r="CJ13" s="179"/>
      <c r="CK13" s="184"/>
    </row>
    <row r="14" spans="1:89" ht="15" customHeight="1" x14ac:dyDescent="0.15">
      <c r="C14" s="5"/>
      <c r="D14" s="179"/>
      <c r="E14" s="179"/>
      <c r="F14" s="203"/>
      <c r="G14" s="175" t="s">
        <v>19</v>
      </c>
      <c r="H14" s="175" t="s">
        <v>20</v>
      </c>
      <c r="I14" s="175" t="s">
        <v>21</v>
      </c>
      <c r="J14" s="175" t="s">
        <v>22</v>
      </c>
      <c r="K14" s="175" t="s">
        <v>23</v>
      </c>
      <c r="L14" s="17" t="s">
        <v>24</v>
      </c>
      <c r="M14" s="205"/>
      <c r="N14" s="175" t="s">
        <v>19</v>
      </c>
      <c r="O14" s="175" t="s">
        <v>20</v>
      </c>
      <c r="P14" s="175" t="s">
        <v>21</v>
      </c>
      <c r="Q14" s="175" t="s">
        <v>22</v>
      </c>
      <c r="R14" s="175" t="s">
        <v>23</v>
      </c>
      <c r="S14" s="18" t="s">
        <v>24</v>
      </c>
      <c r="T14" s="208"/>
      <c r="U14" s="175" t="s">
        <v>19</v>
      </c>
      <c r="V14" s="175" t="s">
        <v>20</v>
      </c>
      <c r="W14" s="175" t="s">
        <v>21</v>
      </c>
      <c r="X14" s="175" t="s">
        <v>22</v>
      </c>
      <c r="Y14" s="175" t="s">
        <v>23</v>
      </c>
      <c r="Z14" s="19" t="s">
        <v>24</v>
      </c>
      <c r="AA14" s="211"/>
      <c r="AB14" s="175" t="s">
        <v>19</v>
      </c>
      <c r="AC14" s="175" t="s">
        <v>20</v>
      </c>
      <c r="AD14" s="175" t="s">
        <v>21</v>
      </c>
      <c r="AE14" s="175" t="s">
        <v>22</v>
      </c>
      <c r="AF14" s="175" t="s">
        <v>23</v>
      </c>
      <c r="AG14" s="20" t="s">
        <v>24</v>
      </c>
      <c r="AH14" s="189"/>
      <c r="AI14" s="175" t="s">
        <v>19</v>
      </c>
      <c r="AJ14" s="175" t="s">
        <v>20</v>
      </c>
      <c r="AK14" s="175" t="s">
        <v>21</v>
      </c>
      <c r="AL14" s="175" t="s">
        <v>22</v>
      </c>
      <c r="AM14" s="175" t="s">
        <v>23</v>
      </c>
      <c r="AN14" s="21" t="s">
        <v>24</v>
      </c>
      <c r="AO14" s="192"/>
      <c r="AP14" s="175" t="s">
        <v>19</v>
      </c>
      <c r="AQ14" s="175" t="s">
        <v>20</v>
      </c>
      <c r="AR14" s="175" t="s">
        <v>21</v>
      </c>
      <c r="AS14" s="175" t="s">
        <v>22</v>
      </c>
      <c r="AT14" s="175" t="s">
        <v>23</v>
      </c>
      <c r="AU14" s="22" t="s">
        <v>24</v>
      </c>
      <c r="AV14" s="195"/>
      <c r="AW14" s="175" t="s">
        <v>19</v>
      </c>
      <c r="AX14" s="175" t="s">
        <v>20</v>
      </c>
      <c r="AY14" s="175" t="s">
        <v>21</v>
      </c>
      <c r="AZ14" s="175" t="s">
        <v>22</v>
      </c>
      <c r="BA14" s="175" t="s">
        <v>23</v>
      </c>
      <c r="BB14" s="23" t="s">
        <v>24</v>
      </c>
      <c r="BC14" s="198"/>
      <c r="BD14" s="175" t="s">
        <v>19</v>
      </c>
      <c r="BE14" s="175" t="s">
        <v>20</v>
      </c>
      <c r="BF14" s="175" t="s">
        <v>21</v>
      </c>
      <c r="BG14" s="175" t="s">
        <v>22</v>
      </c>
      <c r="BH14" s="175" t="s">
        <v>23</v>
      </c>
      <c r="BI14" s="24" t="s">
        <v>24</v>
      </c>
      <c r="BJ14" s="201"/>
      <c r="BK14" s="175" t="s">
        <v>19</v>
      </c>
      <c r="BL14" s="175" t="s">
        <v>20</v>
      </c>
      <c r="BM14" s="175" t="s">
        <v>21</v>
      </c>
      <c r="BN14" s="175" t="s">
        <v>22</v>
      </c>
      <c r="BO14" s="175" t="s">
        <v>23</v>
      </c>
      <c r="BP14" s="25" t="s">
        <v>24</v>
      </c>
      <c r="BQ14" s="186"/>
      <c r="BR14" s="175" t="s">
        <v>19</v>
      </c>
      <c r="BS14" s="175" t="s">
        <v>20</v>
      </c>
      <c r="BT14" s="175" t="s">
        <v>21</v>
      </c>
      <c r="BU14" s="175" t="s">
        <v>22</v>
      </c>
      <c r="BV14" s="175" t="s">
        <v>23</v>
      </c>
      <c r="BW14" s="26" t="s">
        <v>24</v>
      </c>
      <c r="BX14" s="182"/>
      <c r="BY14" s="175" t="s">
        <v>19</v>
      </c>
      <c r="BZ14" s="175" t="s">
        <v>20</v>
      </c>
      <c r="CA14" s="175" t="s">
        <v>21</v>
      </c>
      <c r="CB14" s="175" t="s">
        <v>22</v>
      </c>
      <c r="CC14" s="175" t="s">
        <v>23</v>
      </c>
      <c r="CD14" s="17" t="s">
        <v>24</v>
      </c>
      <c r="CE14" s="181"/>
      <c r="CF14" s="173" t="s">
        <v>19</v>
      </c>
      <c r="CG14" s="173" t="s">
        <v>20</v>
      </c>
      <c r="CH14" s="173" t="s">
        <v>21</v>
      </c>
      <c r="CI14" s="173" t="s">
        <v>22</v>
      </c>
      <c r="CJ14" s="173" t="s">
        <v>23</v>
      </c>
      <c r="CK14" s="174" t="s">
        <v>24</v>
      </c>
    </row>
    <row r="15" spans="1:89" ht="12" customHeight="1" x14ac:dyDescent="0.15"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30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v>25</v>
      </c>
      <c r="AC15" s="29">
        <v>26</v>
      </c>
      <c r="AD15" s="29">
        <v>27</v>
      </c>
      <c r="AE15" s="29">
        <v>28</v>
      </c>
      <c r="AF15" s="29">
        <v>29</v>
      </c>
      <c r="AG15" s="29">
        <v>30</v>
      </c>
      <c r="AH15" s="29">
        <v>31</v>
      </c>
      <c r="AI15" s="29">
        <v>32</v>
      </c>
      <c r="AJ15" s="29">
        <v>33</v>
      </c>
      <c r="AK15" s="29">
        <v>34</v>
      </c>
      <c r="AL15" s="29">
        <v>35</v>
      </c>
      <c r="AM15" s="29">
        <v>36</v>
      </c>
      <c r="AN15" s="29">
        <v>37</v>
      </c>
      <c r="AO15" s="29">
        <v>38</v>
      </c>
      <c r="AP15" s="29">
        <v>39</v>
      </c>
      <c r="AQ15" s="29">
        <v>40</v>
      </c>
      <c r="AR15" s="29">
        <v>41</v>
      </c>
      <c r="AS15" s="29">
        <v>42</v>
      </c>
      <c r="AT15" s="29">
        <v>43</v>
      </c>
      <c r="AU15" s="29">
        <v>44</v>
      </c>
      <c r="AV15" s="29">
        <v>45</v>
      </c>
      <c r="AW15" s="29">
        <v>46</v>
      </c>
      <c r="AX15" s="29">
        <v>47</v>
      </c>
      <c r="AY15" s="29">
        <v>48</v>
      </c>
      <c r="AZ15" s="29">
        <v>49</v>
      </c>
      <c r="BA15" s="29">
        <v>50</v>
      </c>
      <c r="BB15" s="29">
        <v>51</v>
      </c>
      <c r="BC15" s="29">
        <v>52</v>
      </c>
      <c r="BD15" s="29">
        <v>53</v>
      </c>
      <c r="BE15" s="29">
        <v>54</v>
      </c>
      <c r="BF15" s="29">
        <v>55</v>
      </c>
      <c r="BG15" s="29">
        <v>56</v>
      </c>
      <c r="BH15" s="29">
        <v>57</v>
      </c>
      <c r="BI15" s="29">
        <v>58</v>
      </c>
      <c r="BJ15" s="29">
        <v>59</v>
      </c>
      <c r="BK15" s="29">
        <v>60</v>
      </c>
      <c r="BL15" s="29">
        <v>61</v>
      </c>
      <c r="BM15" s="29">
        <v>62</v>
      </c>
      <c r="BN15" s="29">
        <v>63</v>
      </c>
      <c r="BO15" s="29">
        <v>64</v>
      </c>
      <c r="BP15" s="29">
        <v>65</v>
      </c>
      <c r="BQ15" s="29">
        <v>66</v>
      </c>
      <c r="BR15" s="29">
        <v>67</v>
      </c>
      <c r="BS15" s="29">
        <v>68</v>
      </c>
      <c r="BT15" s="29">
        <v>69</v>
      </c>
      <c r="BU15" s="29">
        <v>70</v>
      </c>
      <c r="BV15" s="29">
        <v>71</v>
      </c>
      <c r="BW15" s="29">
        <v>72</v>
      </c>
      <c r="BX15" s="29">
        <v>73</v>
      </c>
      <c r="BY15" s="29">
        <v>74</v>
      </c>
      <c r="BZ15" s="29">
        <v>75</v>
      </c>
      <c r="CA15" s="29">
        <v>76</v>
      </c>
      <c r="CB15" s="29">
        <v>77</v>
      </c>
      <c r="CC15" s="29">
        <v>78</v>
      </c>
      <c r="CD15" s="29">
        <v>79</v>
      </c>
      <c r="CE15" s="29">
        <v>80</v>
      </c>
      <c r="CF15" s="29">
        <v>81</v>
      </c>
      <c r="CG15" s="29">
        <v>82</v>
      </c>
      <c r="CH15" s="29">
        <v>83</v>
      </c>
      <c r="CI15" s="29">
        <v>84</v>
      </c>
      <c r="CJ15" s="29">
        <v>85</v>
      </c>
      <c r="CK15" s="29">
        <v>86</v>
      </c>
    </row>
    <row r="16" spans="1:89" ht="33.75" x14ac:dyDescent="0.15">
      <c r="C16" s="5"/>
      <c r="D16" s="31" t="s">
        <v>25</v>
      </c>
      <c r="E16" s="173">
        <v>100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3">
        <v>0</v>
      </c>
      <c r="M16" s="34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5">
        <v>0</v>
      </c>
      <c r="T16" s="36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7">
        <v>0</v>
      </c>
      <c r="AA16" s="38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9">
        <v>0</v>
      </c>
      <c r="AH16" s="40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41">
        <v>0</v>
      </c>
      <c r="AO16" s="42">
        <v>0</v>
      </c>
      <c r="AP16" s="32">
        <v>0</v>
      </c>
      <c r="AQ16" s="32">
        <v>0</v>
      </c>
      <c r="AR16" s="32">
        <v>0</v>
      </c>
      <c r="AS16" s="32">
        <v>0</v>
      </c>
      <c r="AT16" s="32">
        <v>0</v>
      </c>
      <c r="AU16" s="43">
        <v>0</v>
      </c>
      <c r="AV16" s="44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45">
        <v>0</v>
      </c>
      <c r="BC16" s="46">
        <v>0</v>
      </c>
      <c r="BD16" s="32">
        <v>0</v>
      </c>
      <c r="BE16" s="32">
        <v>0</v>
      </c>
      <c r="BF16" s="32">
        <v>0</v>
      </c>
      <c r="BG16" s="32">
        <v>0</v>
      </c>
      <c r="BH16" s="32">
        <v>0</v>
      </c>
      <c r="BI16" s="47">
        <v>0</v>
      </c>
      <c r="BJ16" s="48">
        <v>0</v>
      </c>
      <c r="BK16" s="32">
        <v>0</v>
      </c>
      <c r="BL16" s="32">
        <v>0</v>
      </c>
      <c r="BM16" s="32">
        <v>0</v>
      </c>
      <c r="BN16" s="32">
        <v>0</v>
      </c>
      <c r="BO16" s="32">
        <v>0</v>
      </c>
      <c r="BP16" s="49">
        <v>0</v>
      </c>
      <c r="BQ16" s="50">
        <v>0</v>
      </c>
      <c r="BR16" s="32">
        <v>0</v>
      </c>
      <c r="BS16" s="32">
        <v>0</v>
      </c>
      <c r="BT16" s="32">
        <v>0</v>
      </c>
      <c r="BU16" s="32">
        <v>0</v>
      </c>
      <c r="BV16" s="32">
        <v>0</v>
      </c>
      <c r="BW16" s="51">
        <v>0</v>
      </c>
      <c r="BX16" s="52">
        <v>0</v>
      </c>
      <c r="BY16" s="32">
        <v>0</v>
      </c>
      <c r="BZ16" s="32">
        <v>0</v>
      </c>
      <c r="CA16" s="32">
        <v>0</v>
      </c>
      <c r="CB16" s="32">
        <v>0</v>
      </c>
      <c r="CC16" s="32">
        <v>0</v>
      </c>
      <c r="CD16" s="33">
        <v>0</v>
      </c>
      <c r="CE16" s="52">
        <v>0</v>
      </c>
      <c r="CF16" s="32">
        <v>0</v>
      </c>
      <c r="CG16" s="32">
        <v>0</v>
      </c>
      <c r="CH16" s="32">
        <v>0</v>
      </c>
      <c r="CI16" s="32">
        <v>0</v>
      </c>
      <c r="CJ16" s="32">
        <v>0</v>
      </c>
      <c r="CK16" s="53">
        <v>0</v>
      </c>
    </row>
    <row r="17" spans="3:89" ht="22.5" x14ac:dyDescent="0.15">
      <c r="C17" s="5"/>
      <c r="D17" s="31" t="s">
        <v>26</v>
      </c>
      <c r="E17" s="173">
        <v>111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3">
        <v>0</v>
      </c>
      <c r="M17" s="34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5">
        <v>0</v>
      </c>
      <c r="T17" s="36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7">
        <v>0</v>
      </c>
      <c r="AA17" s="38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9">
        <v>0</v>
      </c>
      <c r="AH17" s="40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41">
        <v>0</v>
      </c>
      <c r="AO17" s="4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43">
        <v>0</v>
      </c>
      <c r="AV17" s="44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45">
        <v>0</v>
      </c>
      <c r="BC17" s="46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47">
        <v>0</v>
      </c>
      <c r="BJ17" s="48">
        <v>0</v>
      </c>
      <c r="BK17" s="32">
        <v>0</v>
      </c>
      <c r="BL17" s="32">
        <v>0</v>
      </c>
      <c r="BM17" s="32">
        <v>0</v>
      </c>
      <c r="BN17" s="32">
        <v>0</v>
      </c>
      <c r="BO17" s="32">
        <v>0</v>
      </c>
      <c r="BP17" s="49">
        <v>0</v>
      </c>
      <c r="BQ17" s="50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51">
        <v>0</v>
      </c>
      <c r="BX17" s="5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3">
        <v>0</v>
      </c>
      <c r="CE17" s="52">
        <v>0</v>
      </c>
      <c r="CF17" s="32">
        <v>0</v>
      </c>
      <c r="CG17" s="32">
        <v>0</v>
      </c>
      <c r="CH17" s="32">
        <v>0</v>
      </c>
      <c r="CI17" s="32">
        <v>0</v>
      </c>
      <c r="CJ17" s="32">
        <v>0</v>
      </c>
      <c r="CK17" s="53">
        <v>0</v>
      </c>
    </row>
    <row r="18" spans="3:89" ht="22.5" x14ac:dyDescent="0.15">
      <c r="C18" s="5"/>
      <c r="D18" s="31" t="s">
        <v>27</v>
      </c>
      <c r="E18" s="173">
        <v>121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3">
        <v>0</v>
      </c>
      <c r="M18" s="34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5">
        <v>0</v>
      </c>
      <c r="T18" s="36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7">
        <v>0</v>
      </c>
      <c r="AA18" s="38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9">
        <v>0</v>
      </c>
      <c r="AH18" s="40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41">
        <v>0</v>
      </c>
      <c r="AO18" s="4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43">
        <v>0</v>
      </c>
      <c r="AV18" s="44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45">
        <v>0</v>
      </c>
      <c r="BC18" s="46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47">
        <v>0</v>
      </c>
      <c r="BJ18" s="48">
        <v>0</v>
      </c>
      <c r="BK18" s="32">
        <v>0</v>
      </c>
      <c r="BL18" s="32">
        <v>0</v>
      </c>
      <c r="BM18" s="32">
        <v>0</v>
      </c>
      <c r="BN18" s="32">
        <v>0</v>
      </c>
      <c r="BO18" s="32">
        <v>0</v>
      </c>
      <c r="BP18" s="49">
        <v>0</v>
      </c>
      <c r="BQ18" s="50">
        <v>0</v>
      </c>
      <c r="BR18" s="32">
        <v>0</v>
      </c>
      <c r="BS18" s="32">
        <v>0</v>
      </c>
      <c r="BT18" s="32">
        <v>0</v>
      </c>
      <c r="BU18" s="32">
        <v>0</v>
      </c>
      <c r="BV18" s="32">
        <v>0</v>
      </c>
      <c r="BW18" s="51">
        <v>0</v>
      </c>
      <c r="BX18" s="52">
        <v>0</v>
      </c>
      <c r="BY18" s="32">
        <v>0</v>
      </c>
      <c r="BZ18" s="32">
        <v>0</v>
      </c>
      <c r="CA18" s="32">
        <v>0</v>
      </c>
      <c r="CB18" s="32">
        <v>0</v>
      </c>
      <c r="CC18" s="32">
        <v>0</v>
      </c>
      <c r="CD18" s="33">
        <v>0</v>
      </c>
      <c r="CE18" s="52">
        <v>0</v>
      </c>
      <c r="CF18" s="32">
        <v>0</v>
      </c>
      <c r="CG18" s="32">
        <v>0</v>
      </c>
      <c r="CH18" s="32">
        <v>0</v>
      </c>
      <c r="CI18" s="32">
        <v>0</v>
      </c>
      <c r="CJ18" s="32">
        <v>0</v>
      </c>
      <c r="CK18" s="53">
        <v>0</v>
      </c>
    </row>
    <row r="19" spans="3:89" ht="15" customHeight="1" x14ac:dyDescent="0.15">
      <c r="C19" s="5"/>
      <c r="D19" s="31" t="s">
        <v>28</v>
      </c>
      <c r="E19" s="173">
        <v>131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3">
        <v>0</v>
      </c>
      <c r="M19" s="34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5">
        <v>0</v>
      </c>
      <c r="T19" s="36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7">
        <v>0</v>
      </c>
      <c r="AA19" s="38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9">
        <v>0</v>
      </c>
      <c r="AH19" s="40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41">
        <v>0</v>
      </c>
      <c r="AO19" s="42">
        <v>0</v>
      </c>
      <c r="AP19" s="32">
        <v>0</v>
      </c>
      <c r="AQ19" s="32">
        <v>0</v>
      </c>
      <c r="AR19" s="32">
        <v>0</v>
      </c>
      <c r="AS19" s="32">
        <v>0</v>
      </c>
      <c r="AT19" s="32">
        <v>0</v>
      </c>
      <c r="AU19" s="43">
        <v>0</v>
      </c>
      <c r="AV19" s="44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45">
        <v>0</v>
      </c>
      <c r="BC19" s="46">
        <v>0</v>
      </c>
      <c r="BD19" s="32">
        <v>0</v>
      </c>
      <c r="BE19" s="32">
        <v>0</v>
      </c>
      <c r="BF19" s="32">
        <v>0</v>
      </c>
      <c r="BG19" s="32">
        <v>0</v>
      </c>
      <c r="BH19" s="32">
        <v>0</v>
      </c>
      <c r="BI19" s="47">
        <v>0</v>
      </c>
      <c r="BJ19" s="48">
        <v>0</v>
      </c>
      <c r="BK19" s="32">
        <v>0</v>
      </c>
      <c r="BL19" s="32">
        <v>0</v>
      </c>
      <c r="BM19" s="32">
        <v>0</v>
      </c>
      <c r="BN19" s="32">
        <v>0</v>
      </c>
      <c r="BO19" s="32">
        <v>0</v>
      </c>
      <c r="BP19" s="49">
        <v>0</v>
      </c>
      <c r="BQ19" s="50">
        <v>0</v>
      </c>
      <c r="BR19" s="32">
        <v>0</v>
      </c>
      <c r="BS19" s="32">
        <v>0</v>
      </c>
      <c r="BT19" s="32">
        <v>0</v>
      </c>
      <c r="BU19" s="32">
        <v>0</v>
      </c>
      <c r="BV19" s="32">
        <v>0</v>
      </c>
      <c r="BW19" s="51">
        <v>0</v>
      </c>
      <c r="BX19" s="52">
        <v>0</v>
      </c>
      <c r="BY19" s="32">
        <v>0</v>
      </c>
      <c r="BZ19" s="32">
        <v>0</v>
      </c>
      <c r="CA19" s="32">
        <v>0</v>
      </c>
      <c r="CB19" s="32">
        <v>0</v>
      </c>
      <c r="CC19" s="32">
        <v>0</v>
      </c>
      <c r="CD19" s="33">
        <v>0</v>
      </c>
      <c r="CE19" s="52">
        <v>0</v>
      </c>
      <c r="CF19" s="32">
        <v>0</v>
      </c>
      <c r="CG19" s="32">
        <v>0</v>
      </c>
      <c r="CH19" s="32">
        <v>0</v>
      </c>
      <c r="CI19" s="32">
        <v>0</v>
      </c>
      <c r="CJ19" s="32">
        <v>0</v>
      </c>
      <c r="CK19" s="53">
        <v>0</v>
      </c>
    </row>
    <row r="20" spans="3:89" ht="15" customHeight="1" x14ac:dyDescent="0.15">
      <c r="C20" s="5"/>
      <c r="D20" s="31" t="s">
        <v>29</v>
      </c>
      <c r="E20" s="173">
        <v>141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3">
        <v>0</v>
      </c>
      <c r="M20" s="34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5">
        <v>0</v>
      </c>
      <c r="T20" s="36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7">
        <v>0</v>
      </c>
      <c r="AA20" s="38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9">
        <v>0</v>
      </c>
      <c r="AH20" s="40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41">
        <v>0</v>
      </c>
      <c r="AO20" s="42">
        <v>0</v>
      </c>
      <c r="AP20" s="32">
        <v>0</v>
      </c>
      <c r="AQ20" s="32">
        <v>0</v>
      </c>
      <c r="AR20" s="32">
        <v>0</v>
      </c>
      <c r="AS20" s="32">
        <v>0</v>
      </c>
      <c r="AT20" s="32">
        <v>0</v>
      </c>
      <c r="AU20" s="43">
        <v>0</v>
      </c>
      <c r="AV20" s="44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45">
        <v>0</v>
      </c>
      <c r="BC20" s="46">
        <v>0</v>
      </c>
      <c r="BD20" s="32">
        <v>0</v>
      </c>
      <c r="BE20" s="32">
        <v>0</v>
      </c>
      <c r="BF20" s="32">
        <v>0</v>
      </c>
      <c r="BG20" s="32">
        <v>0</v>
      </c>
      <c r="BH20" s="32">
        <v>0</v>
      </c>
      <c r="BI20" s="47">
        <v>0</v>
      </c>
      <c r="BJ20" s="48">
        <v>0</v>
      </c>
      <c r="BK20" s="32">
        <v>0</v>
      </c>
      <c r="BL20" s="32">
        <v>0</v>
      </c>
      <c r="BM20" s="32">
        <v>0</v>
      </c>
      <c r="BN20" s="32">
        <v>0</v>
      </c>
      <c r="BO20" s="32">
        <v>0</v>
      </c>
      <c r="BP20" s="49">
        <v>0</v>
      </c>
      <c r="BQ20" s="50">
        <v>0</v>
      </c>
      <c r="BR20" s="32">
        <v>0</v>
      </c>
      <c r="BS20" s="32">
        <v>0</v>
      </c>
      <c r="BT20" s="32">
        <v>0</v>
      </c>
      <c r="BU20" s="32">
        <v>0</v>
      </c>
      <c r="BV20" s="32">
        <v>0</v>
      </c>
      <c r="BW20" s="51">
        <v>0</v>
      </c>
      <c r="BX20" s="52">
        <v>0</v>
      </c>
      <c r="BY20" s="32">
        <v>0</v>
      </c>
      <c r="BZ20" s="32">
        <v>0</v>
      </c>
      <c r="CA20" s="32">
        <v>0</v>
      </c>
      <c r="CB20" s="32">
        <v>0</v>
      </c>
      <c r="CC20" s="32">
        <v>0</v>
      </c>
      <c r="CD20" s="33">
        <v>0</v>
      </c>
      <c r="CE20" s="52">
        <v>0</v>
      </c>
      <c r="CF20" s="32">
        <v>0</v>
      </c>
      <c r="CG20" s="32">
        <v>0</v>
      </c>
      <c r="CH20" s="32">
        <v>0</v>
      </c>
      <c r="CI20" s="32">
        <v>0</v>
      </c>
      <c r="CJ20" s="32">
        <v>0</v>
      </c>
      <c r="CK20" s="53">
        <v>0</v>
      </c>
    </row>
    <row r="21" spans="3:89" ht="15" customHeight="1" x14ac:dyDescent="0.15">
      <c r="C21" s="5"/>
      <c r="D21" s="31" t="s">
        <v>30</v>
      </c>
      <c r="E21" s="173">
        <v>151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3">
        <v>0</v>
      </c>
      <c r="M21" s="34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5">
        <v>0</v>
      </c>
      <c r="T21" s="36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7">
        <v>0</v>
      </c>
      <c r="AA21" s="38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9">
        <v>0</v>
      </c>
      <c r="AH21" s="40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41">
        <v>0</v>
      </c>
      <c r="AO21" s="4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43">
        <v>0</v>
      </c>
      <c r="AV21" s="44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45">
        <v>0</v>
      </c>
      <c r="BC21" s="46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47">
        <v>0</v>
      </c>
      <c r="BJ21" s="48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49">
        <v>0</v>
      </c>
      <c r="BQ21" s="50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51">
        <v>0</v>
      </c>
      <c r="BX21" s="52">
        <v>0</v>
      </c>
      <c r="BY21" s="32">
        <v>0</v>
      </c>
      <c r="BZ21" s="32">
        <v>0</v>
      </c>
      <c r="CA21" s="32">
        <v>0</v>
      </c>
      <c r="CB21" s="32">
        <v>0</v>
      </c>
      <c r="CC21" s="32">
        <v>0</v>
      </c>
      <c r="CD21" s="33">
        <v>0</v>
      </c>
      <c r="CE21" s="52">
        <v>0</v>
      </c>
      <c r="CF21" s="32">
        <v>0</v>
      </c>
      <c r="CG21" s="32">
        <v>0</v>
      </c>
      <c r="CH21" s="32">
        <v>0</v>
      </c>
      <c r="CI21" s="32">
        <v>0</v>
      </c>
      <c r="CJ21" s="32">
        <v>0</v>
      </c>
      <c r="CK21" s="53">
        <v>0</v>
      </c>
    </row>
    <row r="22" spans="3:89" ht="15" customHeight="1" x14ac:dyDescent="0.15">
      <c r="C22" s="5"/>
      <c r="D22" s="31" t="s">
        <v>31</v>
      </c>
      <c r="E22" s="173">
        <v>161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3">
        <v>0</v>
      </c>
      <c r="M22" s="34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5">
        <v>0</v>
      </c>
      <c r="T22" s="36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7">
        <v>0</v>
      </c>
      <c r="AA22" s="38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9">
        <v>0</v>
      </c>
      <c r="AH22" s="40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41">
        <v>0</v>
      </c>
      <c r="AO22" s="4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43">
        <v>0</v>
      </c>
      <c r="AV22" s="44">
        <v>0</v>
      </c>
      <c r="AW22" s="32">
        <v>0</v>
      </c>
      <c r="AX22" s="32">
        <v>0</v>
      </c>
      <c r="AY22" s="32">
        <v>0</v>
      </c>
      <c r="AZ22" s="32">
        <v>0</v>
      </c>
      <c r="BA22" s="32">
        <v>0</v>
      </c>
      <c r="BB22" s="45">
        <v>0</v>
      </c>
      <c r="BC22" s="46">
        <v>0</v>
      </c>
      <c r="BD22" s="32">
        <v>0</v>
      </c>
      <c r="BE22" s="32">
        <v>0</v>
      </c>
      <c r="BF22" s="32">
        <v>0</v>
      </c>
      <c r="BG22" s="32">
        <v>0</v>
      </c>
      <c r="BH22" s="32">
        <v>0</v>
      </c>
      <c r="BI22" s="47">
        <v>0</v>
      </c>
      <c r="BJ22" s="48">
        <v>0</v>
      </c>
      <c r="BK22" s="32">
        <v>0</v>
      </c>
      <c r="BL22" s="32">
        <v>0</v>
      </c>
      <c r="BM22" s="32">
        <v>0</v>
      </c>
      <c r="BN22" s="32">
        <v>0</v>
      </c>
      <c r="BO22" s="32">
        <v>0</v>
      </c>
      <c r="BP22" s="49">
        <v>0</v>
      </c>
      <c r="BQ22" s="50">
        <v>0</v>
      </c>
      <c r="BR22" s="32">
        <v>0</v>
      </c>
      <c r="BS22" s="32">
        <v>0</v>
      </c>
      <c r="BT22" s="32">
        <v>0</v>
      </c>
      <c r="BU22" s="32">
        <v>0</v>
      </c>
      <c r="BV22" s="32">
        <v>0</v>
      </c>
      <c r="BW22" s="51">
        <v>0</v>
      </c>
      <c r="BX22" s="5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0</v>
      </c>
      <c r="CD22" s="33">
        <v>0</v>
      </c>
      <c r="CE22" s="52">
        <v>0</v>
      </c>
      <c r="CF22" s="32">
        <v>0</v>
      </c>
      <c r="CG22" s="32">
        <v>0</v>
      </c>
      <c r="CH22" s="32">
        <v>0</v>
      </c>
      <c r="CI22" s="32">
        <v>0</v>
      </c>
      <c r="CJ22" s="32">
        <v>0</v>
      </c>
      <c r="CK22" s="53">
        <v>0</v>
      </c>
    </row>
    <row r="23" spans="3:89" ht="15" customHeight="1" x14ac:dyDescent="0.15">
      <c r="C23" s="5"/>
      <c r="D23" s="31" t="s">
        <v>32</v>
      </c>
      <c r="E23" s="173">
        <v>171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3">
        <v>0</v>
      </c>
      <c r="M23" s="34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5">
        <v>0</v>
      </c>
      <c r="T23" s="36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7">
        <v>0</v>
      </c>
      <c r="AA23" s="38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9">
        <v>0</v>
      </c>
      <c r="AH23" s="40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41">
        <v>0</v>
      </c>
      <c r="AO23" s="42">
        <v>0</v>
      </c>
      <c r="AP23" s="32">
        <v>0</v>
      </c>
      <c r="AQ23" s="32">
        <v>0</v>
      </c>
      <c r="AR23" s="32">
        <v>0</v>
      </c>
      <c r="AS23" s="32">
        <v>0</v>
      </c>
      <c r="AT23" s="32">
        <v>0</v>
      </c>
      <c r="AU23" s="43">
        <v>0</v>
      </c>
      <c r="AV23" s="44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0</v>
      </c>
      <c r="BB23" s="45">
        <v>0</v>
      </c>
      <c r="BC23" s="46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47">
        <v>0</v>
      </c>
      <c r="BJ23" s="48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49">
        <v>0</v>
      </c>
      <c r="BQ23" s="50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51">
        <v>0</v>
      </c>
      <c r="BX23" s="5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3">
        <v>0</v>
      </c>
      <c r="CE23" s="5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53">
        <v>0</v>
      </c>
    </row>
    <row r="24" spans="3:89" ht="33.75" x14ac:dyDescent="0.15">
      <c r="C24" s="5"/>
      <c r="D24" s="31" t="s">
        <v>33</v>
      </c>
      <c r="E24" s="173">
        <v>200</v>
      </c>
      <c r="F24" s="54">
        <f>SUM(F25:F31)</f>
        <v>0</v>
      </c>
      <c r="G24" s="54">
        <f>SUM(G25:G31)</f>
        <v>0</v>
      </c>
      <c r="H24" s="54">
        <f>SUM(H25:H31)</f>
        <v>0</v>
      </c>
      <c r="I24" s="54">
        <f>SUM(I25:I31)</f>
        <v>0</v>
      </c>
      <c r="J24" s="54">
        <f>SUM(J25:J31)</f>
        <v>0</v>
      </c>
      <c r="K24" s="54">
        <v>0</v>
      </c>
      <c r="L24" s="55">
        <v>0</v>
      </c>
      <c r="M24" s="56">
        <f>SUM(M25:M31)</f>
        <v>0</v>
      </c>
      <c r="N24" s="56">
        <f>SUM(N25:N31)</f>
        <v>0</v>
      </c>
      <c r="O24" s="56">
        <f>SUM(O25:O31)</f>
        <v>0</v>
      </c>
      <c r="P24" s="56">
        <f>SUM(P25:P31)</f>
        <v>0</v>
      </c>
      <c r="Q24" s="56">
        <f>SUM(Q25:Q31)</f>
        <v>0</v>
      </c>
      <c r="R24" s="54">
        <v>0</v>
      </c>
      <c r="S24" s="57">
        <v>0</v>
      </c>
      <c r="T24" s="58">
        <f>SUM(T25:T31)</f>
        <v>0</v>
      </c>
      <c r="U24" s="58">
        <f>SUM(U25:U31)</f>
        <v>0</v>
      </c>
      <c r="V24" s="58">
        <f>SUM(V25:V31)</f>
        <v>0</v>
      </c>
      <c r="W24" s="58">
        <f>SUM(W25:W31)</f>
        <v>0</v>
      </c>
      <c r="X24" s="58">
        <f>SUM(X25:X31)</f>
        <v>0</v>
      </c>
      <c r="Y24" s="54">
        <v>0</v>
      </c>
      <c r="Z24" s="59">
        <v>0</v>
      </c>
      <c r="AA24" s="58">
        <f>SUM(AA25:AA31)</f>
        <v>0</v>
      </c>
      <c r="AB24" s="58">
        <f>SUM(AB25:AB31)</f>
        <v>0</v>
      </c>
      <c r="AC24" s="58">
        <f>SUM(AC25:AC31)</f>
        <v>0</v>
      </c>
      <c r="AD24" s="58">
        <f>SUM(AD25:AD31)</f>
        <v>0</v>
      </c>
      <c r="AE24" s="58">
        <f>SUM(AE25:AE31)</f>
        <v>0</v>
      </c>
      <c r="AF24" s="54">
        <v>0</v>
      </c>
      <c r="AG24" s="60">
        <v>0</v>
      </c>
      <c r="AH24" s="61">
        <f>SUM(AH25:AH31)</f>
        <v>1224.3399999999999</v>
      </c>
      <c r="AI24" s="61">
        <f>SUM(AI25:AI31)</f>
        <v>0</v>
      </c>
      <c r="AJ24" s="61">
        <f>SUM(AJ25:AJ31)</f>
        <v>3.8540000000000001</v>
      </c>
      <c r="AK24" s="61">
        <f>SUM(AK25:AK31)</f>
        <v>1220.4859999999999</v>
      </c>
      <c r="AL24" s="61">
        <f>SUM(AL25:AL31)</f>
        <v>0</v>
      </c>
      <c r="AM24" s="54">
        <v>0</v>
      </c>
      <c r="AN24" s="62">
        <v>0</v>
      </c>
      <c r="AO24" s="63">
        <f>SUM(AO25:AO31)</f>
        <v>2768.2212999999997</v>
      </c>
      <c r="AP24" s="63">
        <f>SUM(AP25:AP31)</f>
        <v>0</v>
      </c>
      <c r="AQ24" s="63">
        <f>SUM(AQ25:AQ31)</f>
        <v>10.782</v>
      </c>
      <c r="AR24" s="63">
        <f>SUM(AR25:AR31)</f>
        <v>2757.4393</v>
      </c>
      <c r="AS24" s="63">
        <f>SUM(AS25:AS31)</f>
        <v>0</v>
      </c>
      <c r="AT24" s="54">
        <v>0</v>
      </c>
      <c r="AU24" s="64">
        <v>0</v>
      </c>
      <c r="AV24" s="65">
        <f>SUM(AV25:AV31)</f>
        <v>6.74</v>
      </c>
      <c r="AW24" s="65">
        <f>SUM(AW25:AW31)</f>
        <v>0</v>
      </c>
      <c r="AX24" s="65">
        <f>SUM(AX25:AX31)</f>
        <v>1.3100000000000001E-2</v>
      </c>
      <c r="AY24" s="65">
        <f>SUM(AY25:AY31)</f>
        <v>6.7269000000000005</v>
      </c>
      <c r="AZ24" s="65">
        <f>SUM(AZ25:AZ31)</f>
        <v>0</v>
      </c>
      <c r="BA24" s="54">
        <v>0</v>
      </c>
      <c r="BB24" s="66">
        <v>0</v>
      </c>
      <c r="BC24" s="67">
        <f>SUM(BC25:BC31)</f>
        <v>3165.6251999999999</v>
      </c>
      <c r="BD24" s="67">
        <f>SUM(BD25:BD31)</f>
        <v>0</v>
      </c>
      <c r="BE24" s="67">
        <f>SUM(BE25:BE31)</f>
        <v>4.8014000000000001</v>
      </c>
      <c r="BF24" s="67">
        <f>SUM(BF25:BF31)</f>
        <v>3160.8238000000001</v>
      </c>
      <c r="BG24" s="67">
        <f>SUM(BG25:BG31)</f>
        <v>0</v>
      </c>
      <c r="BH24" s="54">
        <v>0</v>
      </c>
      <c r="BI24" s="68">
        <v>0</v>
      </c>
      <c r="BJ24" s="54">
        <f>SUM(BJ25:BJ31)</f>
        <v>1224.3399999999999</v>
      </c>
      <c r="BK24" s="54">
        <f>SUM(BK25:BK31)</f>
        <v>0</v>
      </c>
      <c r="BL24" s="54">
        <f>SUM(BL25:BL31)</f>
        <v>3.8540000000000001</v>
      </c>
      <c r="BM24" s="54">
        <f>SUM(BM25:BM31)</f>
        <v>1220.4859999999999</v>
      </c>
      <c r="BN24" s="54">
        <f>SUM(BN25:BN31)</f>
        <v>0</v>
      </c>
      <c r="BO24" s="54">
        <v>0</v>
      </c>
      <c r="BP24" s="55">
        <v>0</v>
      </c>
      <c r="BQ24" s="56">
        <f>SUM(BQ25:BQ31)</f>
        <v>2768.2212999999997</v>
      </c>
      <c r="BR24" s="56">
        <f>SUM(BR25:BR31)</f>
        <v>0</v>
      </c>
      <c r="BS24" s="56">
        <f>SUM(BS25:BS31)</f>
        <v>10.782</v>
      </c>
      <c r="BT24" s="56">
        <f>SUM(BT25:BT31)</f>
        <v>2757.4393</v>
      </c>
      <c r="BU24" s="56">
        <f>SUM(BU25:BU31)</f>
        <v>0</v>
      </c>
      <c r="BV24" s="54">
        <v>0</v>
      </c>
      <c r="BW24" s="54">
        <v>0</v>
      </c>
      <c r="BX24" s="69">
        <f>SUM(BX25:BX31)</f>
        <v>5862.3870999999999</v>
      </c>
      <c r="BY24" s="69">
        <f>SUM(BY25:BY31)</f>
        <v>0</v>
      </c>
      <c r="BZ24" s="69">
        <f>SUM(BZ25:BZ31)</f>
        <v>15.128800000000002</v>
      </c>
      <c r="CA24" s="69">
        <f>SUM(CA25:CA31)</f>
        <v>5847.2582999999995</v>
      </c>
      <c r="CB24" s="69">
        <f>SUM(CB25:CB31)</f>
        <v>0</v>
      </c>
      <c r="CC24" s="70">
        <v>0</v>
      </c>
      <c r="CD24" s="54">
        <v>0</v>
      </c>
      <c r="CE24" s="69">
        <f>SUM(CE25:CE31)</f>
        <v>71.459400000000002</v>
      </c>
      <c r="CF24" s="69">
        <f>SUM(CF25:CF31)</f>
        <v>0</v>
      </c>
      <c r="CG24" s="69">
        <f>SUM(CG25:CG31)</f>
        <v>0.4546</v>
      </c>
      <c r="CH24" s="69">
        <f>SUM(CH25:CH31)</f>
        <v>71.004800000000003</v>
      </c>
      <c r="CI24" s="69">
        <f>SUM(CI25:CI31)</f>
        <v>0</v>
      </c>
      <c r="CJ24" s="70">
        <v>0</v>
      </c>
      <c r="CK24" s="71">
        <v>0</v>
      </c>
    </row>
    <row r="25" spans="3:89" ht="22.5" x14ac:dyDescent="0.15">
      <c r="C25" s="5"/>
      <c r="D25" s="31" t="s">
        <v>26</v>
      </c>
      <c r="E25" s="173">
        <v>211</v>
      </c>
      <c r="F25" s="54">
        <f t="shared" ref="F25:F31" si="0">SUM(G25:I25)</f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56">
        <f>SUM(N25:Q25)</f>
        <v>0</v>
      </c>
      <c r="N25" s="72">
        <v>0</v>
      </c>
      <c r="O25" s="72">
        <v>0</v>
      </c>
      <c r="P25" s="74">
        <v>0</v>
      </c>
      <c r="Q25" s="72">
        <v>0</v>
      </c>
      <c r="R25" s="72">
        <v>0</v>
      </c>
      <c r="S25" s="75">
        <v>0</v>
      </c>
      <c r="T25" s="58">
        <f>SUM(U25:X25)</f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6">
        <v>0</v>
      </c>
      <c r="AA25" s="58">
        <f>SUM(AB25:AE25)</f>
        <v>0</v>
      </c>
      <c r="AB25" s="72">
        <v>0</v>
      </c>
      <c r="AC25" s="72">
        <v>0</v>
      </c>
      <c r="AD25" s="72">
        <v>0</v>
      </c>
      <c r="AE25" s="72">
        <v>0</v>
      </c>
      <c r="AF25" s="72">
        <v>0</v>
      </c>
      <c r="AG25" s="77">
        <v>0</v>
      </c>
      <c r="AH25" s="61">
        <f t="shared" ref="AH25:AH31" si="1">SUM(AI25:AL25)</f>
        <v>590.52600000000007</v>
      </c>
      <c r="AI25" s="72">
        <v>0</v>
      </c>
      <c r="AJ25" s="72">
        <v>3.8540000000000001</v>
      </c>
      <c r="AK25" s="72">
        <v>586.67200000000003</v>
      </c>
      <c r="AL25" s="72">
        <v>0</v>
      </c>
      <c r="AM25" s="72">
        <v>0</v>
      </c>
      <c r="AN25" s="78">
        <v>0</v>
      </c>
      <c r="AO25" s="63">
        <f>SUM(AP25:AS25)</f>
        <v>1331.9698999999998</v>
      </c>
      <c r="AP25" s="72">
        <v>0</v>
      </c>
      <c r="AQ25" s="72">
        <v>10.782</v>
      </c>
      <c r="AR25" s="72">
        <v>1321.1878999999999</v>
      </c>
      <c r="AS25" s="72">
        <v>0</v>
      </c>
      <c r="AT25" s="72">
        <v>0</v>
      </c>
      <c r="AU25" s="79">
        <v>0</v>
      </c>
      <c r="AV25" s="65">
        <f>SUM(AW25:AZ25)</f>
        <v>2.0982000000000003</v>
      </c>
      <c r="AW25" s="72">
        <v>0</v>
      </c>
      <c r="AX25" s="72">
        <v>1.3100000000000001E-2</v>
      </c>
      <c r="AY25" s="72">
        <v>2.0851000000000002</v>
      </c>
      <c r="AZ25" s="72">
        <v>0</v>
      </c>
      <c r="BA25" s="72">
        <v>0</v>
      </c>
      <c r="BB25" s="80">
        <v>0</v>
      </c>
      <c r="BC25" s="67">
        <f>SUM(BD25:BG25)</f>
        <v>1010.9893</v>
      </c>
      <c r="BD25" s="72">
        <v>0</v>
      </c>
      <c r="BE25" s="72">
        <v>4.8014000000000001</v>
      </c>
      <c r="BF25" s="81">
        <v>1006.1879</v>
      </c>
      <c r="BG25" s="72">
        <v>0</v>
      </c>
      <c r="BH25" s="72">
        <v>0</v>
      </c>
      <c r="BI25" s="82">
        <v>0</v>
      </c>
      <c r="BJ25" s="54">
        <f>SUM(BK25:BN25)</f>
        <v>590.52600000000007</v>
      </c>
      <c r="BK25" s="72">
        <f>SUM(G25+U25+AI25)</f>
        <v>0</v>
      </c>
      <c r="BL25" s="72">
        <f>SUM(H25+V25+AJ25)</f>
        <v>3.8540000000000001</v>
      </c>
      <c r="BM25" s="72">
        <f>SUM(I25+W25+AK25)</f>
        <v>586.67200000000003</v>
      </c>
      <c r="BN25" s="72">
        <f>SUM(J25+X25+AL25)</f>
        <v>0</v>
      </c>
      <c r="BO25" s="72">
        <v>0</v>
      </c>
      <c r="BP25" s="73">
        <v>0</v>
      </c>
      <c r="BQ25" s="56">
        <f>SUM(BR25:BU25)</f>
        <v>1331.9698999999998</v>
      </c>
      <c r="BR25" s="72">
        <f>SUM(N25+AB25+AP25 )</f>
        <v>0</v>
      </c>
      <c r="BS25" s="72">
        <f t="shared" ref="BS25:BU31" si="2">SUM(O25+AC25+AQ25 )</f>
        <v>10.782</v>
      </c>
      <c r="BT25" s="74">
        <f t="shared" si="2"/>
        <v>1321.1878999999999</v>
      </c>
      <c r="BU25" s="72">
        <f t="shared" si="2"/>
        <v>0</v>
      </c>
      <c r="BV25" s="72">
        <f>SUM(R25+AF25+AT25+BH25)</f>
        <v>0</v>
      </c>
      <c r="BW25" s="75">
        <f>SUM(S25+AG25+AU25+BI25)</f>
        <v>0</v>
      </c>
      <c r="BX25" s="83">
        <f>SUM(BY25:CB25)</f>
        <v>2330.2927</v>
      </c>
      <c r="BY25" s="84">
        <f>SUM(BD25+BR25-CF25)</f>
        <v>0</v>
      </c>
      <c r="BZ25" s="84">
        <f t="shared" ref="BZ25:CB31" si="3">SUM(BE25+BS25-CG25)</f>
        <v>15.128800000000002</v>
      </c>
      <c r="CA25" s="84">
        <f t="shared" si="3"/>
        <v>2315.1639</v>
      </c>
      <c r="CB25" s="84">
        <f t="shared" si="3"/>
        <v>0</v>
      </c>
      <c r="CC25" s="72">
        <f>SUM(BV25-CJ25)</f>
        <v>0</v>
      </c>
      <c r="CD25" s="73">
        <f>SUM(BW25-CK25)</f>
        <v>0</v>
      </c>
      <c r="CE25" s="83">
        <f>SUM(CF25:CI25)</f>
        <v>12.666499999999999</v>
      </c>
      <c r="CF25" s="84">
        <v>0</v>
      </c>
      <c r="CG25" s="85">
        <v>0.4546</v>
      </c>
      <c r="CH25" s="86">
        <v>12.2119</v>
      </c>
      <c r="CI25" s="84">
        <v>0</v>
      </c>
      <c r="CJ25" s="72">
        <v>0</v>
      </c>
      <c r="CK25" s="87">
        <v>0</v>
      </c>
    </row>
    <row r="26" spans="3:89" ht="22.5" x14ac:dyDescent="0.15">
      <c r="C26" s="5"/>
      <c r="D26" s="31" t="s">
        <v>27</v>
      </c>
      <c r="E26" s="173">
        <v>221</v>
      </c>
      <c r="F26" s="54">
        <f t="shared" si="0"/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3">
        <v>0</v>
      </c>
      <c r="M26" s="56">
        <f t="shared" ref="M26:M31" si="4">SUM(N26:Q26)</f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5">
        <v>0</v>
      </c>
      <c r="T26" s="58">
        <f t="shared" ref="T26:T31" si="5">SUM(U26:X26)</f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6">
        <v>0</v>
      </c>
      <c r="AA26" s="58">
        <f t="shared" ref="AA26:AA31" si="6">SUM(AB26:AE26)</f>
        <v>0</v>
      </c>
      <c r="AB26" s="72">
        <v>0</v>
      </c>
      <c r="AC26" s="72">
        <v>0</v>
      </c>
      <c r="AD26" s="72">
        <v>0</v>
      </c>
      <c r="AE26" s="72">
        <v>0</v>
      </c>
      <c r="AF26" s="72">
        <v>0</v>
      </c>
      <c r="AG26" s="77">
        <v>0</v>
      </c>
      <c r="AH26" s="61">
        <f t="shared" si="1"/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78">
        <v>0</v>
      </c>
      <c r="AO26" s="63">
        <f t="shared" ref="AO26:AO31" si="7">SUM(AP26:AS26)</f>
        <v>0</v>
      </c>
      <c r="AP26" s="72">
        <v>0</v>
      </c>
      <c r="AQ26" s="72">
        <v>0</v>
      </c>
      <c r="AR26" s="72">
        <v>0</v>
      </c>
      <c r="AS26" s="72">
        <v>0</v>
      </c>
      <c r="AT26" s="72">
        <v>0</v>
      </c>
      <c r="AU26" s="79">
        <v>0</v>
      </c>
      <c r="AV26" s="65">
        <f t="shared" ref="AV26:AV31" si="8">SUM(AW26:AZ26)</f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80">
        <v>0</v>
      </c>
      <c r="BC26" s="67">
        <f t="shared" ref="BC26:BC31" si="9">SUM(BD26:BG26)</f>
        <v>0</v>
      </c>
      <c r="BD26" s="72">
        <v>0</v>
      </c>
      <c r="BE26" s="72">
        <v>0</v>
      </c>
      <c r="BF26" s="72">
        <v>0</v>
      </c>
      <c r="BG26" s="72">
        <v>0</v>
      </c>
      <c r="BH26" s="72">
        <v>0</v>
      </c>
      <c r="BI26" s="82">
        <v>0</v>
      </c>
      <c r="BJ26" s="54">
        <f t="shared" ref="BJ26:BJ31" si="10">SUM(BK26:BN26)</f>
        <v>0</v>
      </c>
      <c r="BK26" s="72">
        <f t="shared" ref="BK26:BN31" si="11">SUM(G26+U26+AI26)</f>
        <v>0</v>
      </c>
      <c r="BL26" s="72">
        <f t="shared" si="11"/>
        <v>0</v>
      </c>
      <c r="BM26" s="72">
        <f t="shared" si="11"/>
        <v>0</v>
      </c>
      <c r="BN26" s="72">
        <f t="shared" si="11"/>
        <v>0</v>
      </c>
      <c r="BO26" s="72">
        <v>0</v>
      </c>
      <c r="BP26" s="88">
        <v>0</v>
      </c>
      <c r="BQ26" s="56">
        <f t="shared" ref="BQ26:BQ31" si="12">SUM(BR26:BU26)</f>
        <v>0</v>
      </c>
      <c r="BR26" s="72">
        <f t="shared" ref="BR26:BR31" si="13">SUM(N26+AB26+AP26 )</f>
        <v>0</v>
      </c>
      <c r="BS26" s="72">
        <f t="shared" si="2"/>
        <v>0</v>
      </c>
      <c r="BT26" s="72">
        <f t="shared" si="2"/>
        <v>0</v>
      </c>
      <c r="BU26" s="72">
        <f t="shared" si="2"/>
        <v>0</v>
      </c>
      <c r="BV26" s="72">
        <v>0</v>
      </c>
      <c r="BW26" s="89">
        <v>0</v>
      </c>
      <c r="BX26" s="70">
        <f t="shared" ref="BX26:BX31" si="14">SUM(BY26:CB26)</f>
        <v>0</v>
      </c>
      <c r="BY26" s="72">
        <f t="shared" ref="BY26:BY31" si="15">SUM(BD26+BR26-CF26)</f>
        <v>0</v>
      </c>
      <c r="BZ26" s="72">
        <f t="shared" si="3"/>
        <v>0</v>
      </c>
      <c r="CA26" s="72">
        <f t="shared" si="3"/>
        <v>0</v>
      </c>
      <c r="CB26" s="72">
        <f t="shared" si="3"/>
        <v>0</v>
      </c>
      <c r="CC26" s="72">
        <f t="shared" ref="CC26:CD31" si="16">SUM(BV26-CJ26)</f>
        <v>0</v>
      </c>
      <c r="CD26" s="73">
        <f t="shared" si="16"/>
        <v>0</v>
      </c>
      <c r="CE26" s="70">
        <f t="shared" ref="CE26:CE31" si="17">SUM(CF26:CI26)</f>
        <v>0</v>
      </c>
      <c r="CF26" s="72">
        <v>0</v>
      </c>
      <c r="CG26" s="84">
        <v>0</v>
      </c>
      <c r="CH26" s="72">
        <v>0</v>
      </c>
      <c r="CI26" s="72">
        <v>0</v>
      </c>
      <c r="CJ26" s="72">
        <v>0</v>
      </c>
      <c r="CK26" s="87">
        <v>0</v>
      </c>
    </row>
    <row r="27" spans="3:89" ht="15" customHeight="1" x14ac:dyDescent="0.15">
      <c r="C27" s="5"/>
      <c r="D27" s="31" t="s">
        <v>28</v>
      </c>
      <c r="E27" s="173">
        <v>231</v>
      </c>
      <c r="F27" s="54">
        <f t="shared" si="0"/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56">
        <f t="shared" si="4"/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5">
        <v>0</v>
      </c>
      <c r="T27" s="58">
        <f t="shared" si="5"/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6">
        <v>0</v>
      </c>
      <c r="AA27" s="58">
        <f t="shared" si="6"/>
        <v>0</v>
      </c>
      <c r="AB27" s="72">
        <v>0</v>
      </c>
      <c r="AC27" s="72">
        <v>0</v>
      </c>
      <c r="AD27" s="72">
        <v>0</v>
      </c>
      <c r="AE27" s="72">
        <v>0</v>
      </c>
      <c r="AF27" s="72">
        <v>0</v>
      </c>
      <c r="AG27" s="77">
        <v>0</v>
      </c>
      <c r="AH27" s="61">
        <f t="shared" si="1"/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78">
        <v>0</v>
      </c>
      <c r="AO27" s="63">
        <f t="shared" si="7"/>
        <v>0</v>
      </c>
      <c r="AP27" s="72">
        <v>0</v>
      </c>
      <c r="AQ27" s="72">
        <v>0</v>
      </c>
      <c r="AR27" s="72">
        <v>0</v>
      </c>
      <c r="AS27" s="72">
        <v>0</v>
      </c>
      <c r="AT27" s="72">
        <v>0</v>
      </c>
      <c r="AU27" s="79">
        <v>0</v>
      </c>
      <c r="AV27" s="65">
        <f t="shared" si="8"/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80">
        <v>0</v>
      </c>
      <c r="BC27" s="67">
        <f t="shared" si="9"/>
        <v>0</v>
      </c>
      <c r="BD27" s="72">
        <v>0</v>
      </c>
      <c r="BE27" s="72">
        <v>0</v>
      </c>
      <c r="BF27" s="72">
        <v>0</v>
      </c>
      <c r="BG27" s="72">
        <v>0</v>
      </c>
      <c r="BH27" s="72">
        <v>0</v>
      </c>
      <c r="BI27" s="82">
        <v>0</v>
      </c>
      <c r="BJ27" s="54">
        <f t="shared" si="10"/>
        <v>0</v>
      </c>
      <c r="BK27" s="72">
        <f t="shared" si="11"/>
        <v>0</v>
      </c>
      <c r="BL27" s="72">
        <f t="shared" si="11"/>
        <v>0</v>
      </c>
      <c r="BM27" s="72">
        <f t="shared" si="11"/>
        <v>0</v>
      </c>
      <c r="BN27" s="72">
        <f t="shared" si="11"/>
        <v>0</v>
      </c>
      <c r="BO27" s="72">
        <v>0</v>
      </c>
      <c r="BP27" s="88">
        <v>0</v>
      </c>
      <c r="BQ27" s="56">
        <f t="shared" si="12"/>
        <v>0</v>
      </c>
      <c r="BR27" s="72">
        <f t="shared" si="13"/>
        <v>0</v>
      </c>
      <c r="BS27" s="72">
        <f t="shared" si="2"/>
        <v>0</v>
      </c>
      <c r="BT27" s="72">
        <f t="shared" si="2"/>
        <v>0</v>
      </c>
      <c r="BU27" s="72">
        <f t="shared" si="2"/>
        <v>0</v>
      </c>
      <c r="BV27" s="72">
        <v>0</v>
      </c>
      <c r="BW27" s="89">
        <v>0</v>
      </c>
      <c r="BX27" s="70">
        <f t="shared" si="14"/>
        <v>0</v>
      </c>
      <c r="BY27" s="72">
        <f t="shared" si="15"/>
        <v>0</v>
      </c>
      <c r="BZ27" s="72">
        <f t="shared" si="3"/>
        <v>0</v>
      </c>
      <c r="CA27" s="72">
        <f t="shared" si="3"/>
        <v>0</v>
      </c>
      <c r="CB27" s="72">
        <f t="shared" si="3"/>
        <v>0</v>
      </c>
      <c r="CC27" s="72">
        <f t="shared" si="16"/>
        <v>0</v>
      </c>
      <c r="CD27" s="73">
        <f t="shared" si="16"/>
        <v>0</v>
      </c>
      <c r="CE27" s="70">
        <f t="shared" si="17"/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87">
        <v>0</v>
      </c>
    </row>
    <row r="28" spans="3:89" ht="15" customHeight="1" x14ac:dyDescent="0.15">
      <c r="C28" s="5"/>
      <c r="D28" s="31" t="s">
        <v>29</v>
      </c>
      <c r="E28" s="173">
        <v>241</v>
      </c>
      <c r="F28" s="54">
        <f t="shared" si="0"/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56">
        <f t="shared" si="4"/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5">
        <v>0</v>
      </c>
      <c r="T28" s="58">
        <f t="shared" si="5"/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6">
        <v>0</v>
      </c>
      <c r="AA28" s="58">
        <f t="shared" si="6"/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7">
        <v>0</v>
      </c>
      <c r="AH28" s="61">
        <f t="shared" si="1"/>
        <v>256.48399999999998</v>
      </c>
      <c r="AI28" s="72">
        <v>0</v>
      </c>
      <c r="AJ28" s="72">
        <v>0</v>
      </c>
      <c r="AK28" s="72">
        <v>256.48399999999998</v>
      </c>
      <c r="AL28" s="72">
        <v>0</v>
      </c>
      <c r="AM28" s="72">
        <v>0</v>
      </c>
      <c r="AN28" s="78">
        <v>0</v>
      </c>
      <c r="AO28" s="63">
        <f t="shared" si="7"/>
        <v>572.26440000000002</v>
      </c>
      <c r="AP28" s="72">
        <v>0</v>
      </c>
      <c r="AQ28" s="72">
        <v>0</v>
      </c>
      <c r="AR28" s="72">
        <v>572.26440000000002</v>
      </c>
      <c r="AS28" s="72">
        <v>0</v>
      </c>
      <c r="AT28" s="72">
        <v>0</v>
      </c>
      <c r="AU28" s="79">
        <v>0</v>
      </c>
      <c r="AV28" s="65">
        <f t="shared" si="8"/>
        <v>0.97499999999999998</v>
      </c>
      <c r="AW28" s="72">
        <v>0</v>
      </c>
      <c r="AX28" s="72">
        <v>0</v>
      </c>
      <c r="AY28" s="72">
        <v>0.97499999999999998</v>
      </c>
      <c r="AZ28" s="72">
        <v>0</v>
      </c>
      <c r="BA28" s="72">
        <v>0</v>
      </c>
      <c r="BB28" s="80">
        <v>0</v>
      </c>
      <c r="BC28" s="67">
        <f t="shared" si="9"/>
        <v>466.04880000000003</v>
      </c>
      <c r="BD28" s="72">
        <v>0</v>
      </c>
      <c r="BE28" s="72">
        <v>0</v>
      </c>
      <c r="BF28" s="72">
        <v>466.04880000000003</v>
      </c>
      <c r="BG28" s="72">
        <v>0</v>
      </c>
      <c r="BH28" s="72">
        <v>0</v>
      </c>
      <c r="BI28" s="82">
        <v>0</v>
      </c>
      <c r="BJ28" s="54">
        <f t="shared" si="10"/>
        <v>256.48399999999998</v>
      </c>
      <c r="BK28" s="72">
        <f t="shared" si="11"/>
        <v>0</v>
      </c>
      <c r="BL28" s="72">
        <f t="shared" si="11"/>
        <v>0</v>
      </c>
      <c r="BM28" s="72">
        <f t="shared" si="11"/>
        <v>256.48399999999998</v>
      </c>
      <c r="BN28" s="72">
        <f t="shared" si="11"/>
        <v>0</v>
      </c>
      <c r="BO28" s="72">
        <v>0</v>
      </c>
      <c r="BP28" s="88">
        <v>0</v>
      </c>
      <c r="BQ28" s="56">
        <f t="shared" si="12"/>
        <v>572.26440000000002</v>
      </c>
      <c r="BR28" s="72">
        <f t="shared" si="13"/>
        <v>0</v>
      </c>
      <c r="BS28" s="72">
        <f t="shared" si="2"/>
        <v>0</v>
      </c>
      <c r="BT28" s="72">
        <f t="shared" si="2"/>
        <v>572.26440000000002</v>
      </c>
      <c r="BU28" s="72">
        <f t="shared" si="2"/>
        <v>0</v>
      </c>
      <c r="BV28" s="72">
        <v>0</v>
      </c>
      <c r="BW28" s="89">
        <v>0</v>
      </c>
      <c r="BX28" s="70">
        <f t="shared" si="14"/>
        <v>1038.3132000000001</v>
      </c>
      <c r="BY28" s="72">
        <f t="shared" si="15"/>
        <v>0</v>
      </c>
      <c r="BZ28" s="90">
        <f t="shared" si="3"/>
        <v>0</v>
      </c>
      <c r="CA28" s="72">
        <f t="shared" si="3"/>
        <v>1038.3132000000001</v>
      </c>
      <c r="CB28" s="72">
        <f t="shared" si="3"/>
        <v>0</v>
      </c>
      <c r="CC28" s="72">
        <f t="shared" si="16"/>
        <v>0</v>
      </c>
      <c r="CD28" s="73">
        <f t="shared" si="16"/>
        <v>0</v>
      </c>
      <c r="CE28" s="70">
        <f t="shared" si="17"/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87">
        <v>0</v>
      </c>
    </row>
    <row r="29" spans="3:89" ht="15" customHeight="1" x14ac:dyDescent="0.15">
      <c r="C29" s="5"/>
      <c r="D29" s="31" t="s">
        <v>30</v>
      </c>
      <c r="E29" s="173">
        <v>251</v>
      </c>
      <c r="F29" s="54">
        <f t="shared" si="0"/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56">
        <f t="shared" si="4"/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5">
        <v>0</v>
      </c>
      <c r="T29" s="58">
        <f t="shared" si="5"/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6">
        <v>0</v>
      </c>
      <c r="AA29" s="58">
        <f t="shared" si="6"/>
        <v>0</v>
      </c>
      <c r="AB29" s="72">
        <v>0</v>
      </c>
      <c r="AC29" s="72">
        <v>0</v>
      </c>
      <c r="AD29" s="72">
        <v>0</v>
      </c>
      <c r="AE29" s="72">
        <v>0</v>
      </c>
      <c r="AF29" s="72">
        <v>0</v>
      </c>
      <c r="AG29" s="77">
        <v>0</v>
      </c>
      <c r="AH29" s="61">
        <f t="shared" si="1"/>
        <v>0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78">
        <v>0</v>
      </c>
      <c r="AO29" s="63">
        <f t="shared" si="7"/>
        <v>0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9">
        <v>0</v>
      </c>
      <c r="AV29" s="65">
        <f t="shared" si="8"/>
        <v>0</v>
      </c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80">
        <v>0</v>
      </c>
      <c r="BC29" s="67">
        <f t="shared" si="9"/>
        <v>0</v>
      </c>
      <c r="BD29" s="72">
        <v>0</v>
      </c>
      <c r="BE29" s="72">
        <v>0</v>
      </c>
      <c r="BF29" s="72">
        <v>0</v>
      </c>
      <c r="BG29" s="72">
        <v>0</v>
      </c>
      <c r="BH29" s="72">
        <v>0</v>
      </c>
      <c r="BI29" s="82">
        <v>0</v>
      </c>
      <c r="BJ29" s="54">
        <f t="shared" si="10"/>
        <v>0</v>
      </c>
      <c r="BK29" s="72">
        <f t="shared" si="11"/>
        <v>0</v>
      </c>
      <c r="BL29" s="72">
        <f t="shared" si="11"/>
        <v>0</v>
      </c>
      <c r="BM29" s="72">
        <f t="shared" si="11"/>
        <v>0</v>
      </c>
      <c r="BN29" s="72">
        <f t="shared" si="11"/>
        <v>0</v>
      </c>
      <c r="BO29" s="72">
        <v>0</v>
      </c>
      <c r="BP29" s="88">
        <v>0</v>
      </c>
      <c r="BQ29" s="56">
        <f t="shared" si="12"/>
        <v>0</v>
      </c>
      <c r="BR29" s="72">
        <f t="shared" si="13"/>
        <v>0</v>
      </c>
      <c r="BS29" s="72">
        <f t="shared" si="2"/>
        <v>0</v>
      </c>
      <c r="BT29" s="72">
        <f t="shared" si="2"/>
        <v>0</v>
      </c>
      <c r="BU29" s="72">
        <f t="shared" si="2"/>
        <v>0</v>
      </c>
      <c r="BV29" s="72">
        <v>0</v>
      </c>
      <c r="BW29" s="89">
        <v>0</v>
      </c>
      <c r="BX29" s="70">
        <f t="shared" si="14"/>
        <v>0</v>
      </c>
      <c r="BY29" s="72">
        <f t="shared" si="15"/>
        <v>0</v>
      </c>
      <c r="BZ29" s="72">
        <f t="shared" si="3"/>
        <v>0</v>
      </c>
      <c r="CA29" s="72">
        <f t="shared" si="3"/>
        <v>0</v>
      </c>
      <c r="CB29" s="72">
        <f t="shared" si="3"/>
        <v>0</v>
      </c>
      <c r="CC29" s="72">
        <f t="shared" si="16"/>
        <v>0</v>
      </c>
      <c r="CD29" s="73">
        <f t="shared" si="16"/>
        <v>0</v>
      </c>
      <c r="CE29" s="70">
        <f t="shared" si="17"/>
        <v>0</v>
      </c>
      <c r="CF29" s="72">
        <v>0</v>
      </c>
      <c r="CG29" s="72">
        <v>0</v>
      </c>
      <c r="CH29" s="72">
        <v>0</v>
      </c>
      <c r="CI29" s="72">
        <v>0</v>
      </c>
      <c r="CJ29" s="72">
        <v>0</v>
      </c>
      <c r="CK29" s="87">
        <v>0</v>
      </c>
    </row>
    <row r="30" spans="3:89" ht="15" customHeight="1" x14ac:dyDescent="0.15">
      <c r="C30" s="5"/>
      <c r="D30" s="31" t="s">
        <v>31</v>
      </c>
      <c r="E30" s="173">
        <v>261</v>
      </c>
      <c r="F30" s="54">
        <f t="shared" si="0"/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56">
        <f t="shared" si="4"/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5">
        <v>0</v>
      </c>
      <c r="T30" s="58">
        <f t="shared" si="5"/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6">
        <v>0</v>
      </c>
      <c r="AA30" s="58">
        <f t="shared" si="6"/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7">
        <v>0</v>
      </c>
      <c r="AH30" s="61">
        <f t="shared" si="1"/>
        <v>0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78">
        <v>0</v>
      </c>
      <c r="AO30" s="63">
        <f t="shared" si="7"/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9">
        <v>0</v>
      </c>
      <c r="AV30" s="65">
        <f t="shared" si="8"/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80">
        <v>0</v>
      </c>
      <c r="BC30" s="67">
        <f t="shared" si="9"/>
        <v>0</v>
      </c>
      <c r="BD30" s="72">
        <v>0</v>
      </c>
      <c r="BE30" s="72">
        <v>0</v>
      </c>
      <c r="BF30" s="72">
        <v>0</v>
      </c>
      <c r="BG30" s="72">
        <v>0</v>
      </c>
      <c r="BH30" s="72">
        <v>0</v>
      </c>
      <c r="BI30" s="82">
        <v>0</v>
      </c>
      <c r="BJ30" s="54">
        <f t="shared" si="10"/>
        <v>0</v>
      </c>
      <c r="BK30" s="72">
        <f t="shared" si="11"/>
        <v>0</v>
      </c>
      <c r="BL30" s="72">
        <f t="shared" si="11"/>
        <v>0</v>
      </c>
      <c r="BM30" s="72">
        <f t="shared" si="11"/>
        <v>0</v>
      </c>
      <c r="BN30" s="72">
        <f t="shared" si="11"/>
        <v>0</v>
      </c>
      <c r="BO30" s="72">
        <v>0</v>
      </c>
      <c r="BP30" s="88">
        <v>0</v>
      </c>
      <c r="BQ30" s="56">
        <f t="shared" si="12"/>
        <v>0</v>
      </c>
      <c r="BR30" s="72">
        <f t="shared" si="13"/>
        <v>0</v>
      </c>
      <c r="BS30" s="72">
        <f t="shared" si="2"/>
        <v>0</v>
      </c>
      <c r="BT30" s="72">
        <f t="shared" si="2"/>
        <v>0</v>
      </c>
      <c r="BU30" s="72">
        <f t="shared" si="2"/>
        <v>0</v>
      </c>
      <c r="BV30" s="72">
        <v>0</v>
      </c>
      <c r="BW30" s="89">
        <v>0</v>
      </c>
      <c r="BX30" s="70">
        <f t="shared" si="14"/>
        <v>0</v>
      </c>
      <c r="BY30" s="72">
        <f t="shared" si="15"/>
        <v>0</v>
      </c>
      <c r="BZ30" s="72">
        <f t="shared" si="3"/>
        <v>0</v>
      </c>
      <c r="CA30" s="72">
        <f t="shared" si="3"/>
        <v>0</v>
      </c>
      <c r="CB30" s="72">
        <f t="shared" si="3"/>
        <v>0</v>
      </c>
      <c r="CC30" s="72">
        <f t="shared" si="16"/>
        <v>0</v>
      </c>
      <c r="CD30" s="73">
        <f t="shared" si="16"/>
        <v>0</v>
      </c>
      <c r="CE30" s="70">
        <f t="shared" si="17"/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87">
        <v>0</v>
      </c>
    </row>
    <row r="31" spans="3:89" ht="15" customHeight="1" x14ac:dyDescent="0.15">
      <c r="C31" s="5"/>
      <c r="D31" s="31" t="s">
        <v>32</v>
      </c>
      <c r="E31" s="173">
        <v>271</v>
      </c>
      <c r="F31" s="54">
        <f t="shared" si="0"/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56">
        <f t="shared" si="4"/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5">
        <v>0</v>
      </c>
      <c r="T31" s="58">
        <f t="shared" si="5"/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6">
        <v>0</v>
      </c>
      <c r="AA31" s="58">
        <f t="shared" si="6"/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7">
        <v>0</v>
      </c>
      <c r="AH31" s="61">
        <f t="shared" si="1"/>
        <v>377.33</v>
      </c>
      <c r="AI31" s="72">
        <v>0</v>
      </c>
      <c r="AJ31" s="72">
        <v>0</v>
      </c>
      <c r="AK31" s="72">
        <v>377.33</v>
      </c>
      <c r="AL31" s="72">
        <v>0</v>
      </c>
      <c r="AM31" s="72">
        <v>0</v>
      </c>
      <c r="AN31" s="78">
        <v>0</v>
      </c>
      <c r="AO31" s="63">
        <f t="shared" si="7"/>
        <v>863.98699999999997</v>
      </c>
      <c r="AP31" s="72">
        <v>0</v>
      </c>
      <c r="AQ31" s="72">
        <v>0</v>
      </c>
      <c r="AR31" s="72">
        <v>863.98699999999997</v>
      </c>
      <c r="AS31" s="72">
        <v>0</v>
      </c>
      <c r="AT31" s="72">
        <v>0</v>
      </c>
      <c r="AU31" s="79">
        <v>0</v>
      </c>
      <c r="AV31" s="65">
        <f t="shared" si="8"/>
        <v>3.6667999999999998</v>
      </c>
      <c r="AW31" s="72">
        <v>0</v>
      </c>
      <c r="AX31" s="72">
        <v>0</v>
      </c>
      <c r="AY31" s="72">
        <v>3.6667999999999998</v>
      </c>
      <c r="AZ31" s="72">
        <v>0</v>
      </c>
      <c r="BA31" s="72">
        <v>0</v>
      </c>
      <c r="BB31" s="80">
        <v>0</v>
      </c>
      <c r="BC31" s="67">
        <f t="shared" si="9"/>
        <v>1688.5871</v>
      </c>
      <c r="BD31" s="72">
        <v>0</v>
      </c>
      <c r="BE31" s="72">
        <v>0</v>
      </c>
      <c r="BF31" s="72">
        <v>1688.5871</v>
      </c>
      <c r="BG31" s="72">
        <v>0</v>
      </c>
      <c r="BH31" s="72">
        <v>0</v>
      </c>
      <c r="BI31" s="82">
        <v>0</v>
      </c>
      <c r="BJ31" s="54">
        <f t="shared" si="10"/>
        <v>377.33</v>
      </c>
      <c r="BK31" s="72">
        <f t="shared" si="11"/>
        <v>0</v>
      </c>
      <c r="BL31" s="72">
        <f t="shared" si="11"/>
        <v>0</v>
      </c>
      <c r="BM31" s="72">
        <f t="shared" si="11"/>
        <v>377.33</v>
      </c>
      <c r="BN31" s="72">
        <f t="shared" si="11"/>
        <v>0</v>
      </c>
      <c r="BO31" s="72">
        <v>0</v>
      </c>
      <c r="BP31" s="88">
        <v>0</v>
      </c>
      <c r="BQ31" s="56">
        <f t="shared" si="12"/>
        <v>863.98699999999997</v>
      </c>
      <c r="BR31" s="72">
        <f t="shared" si="13"/>
        <v>0</v>
      </c>
      <c r="BS31" s="72">
        <f t="shared" si="2"/>
        <v>0</v>
      </c>
      <c r="BT31" s="72">
        <f t="shared" si="2"/>
        <v>863.98699999999997</v>
      </c>
      <c r="BU31" s="72">
        <f t="shared" si="2"/>
        <v>0</v>
      </c>
      <c r="BV31" s="72">
        <v>0</v>
      </c>
      <c r="BW31" s="89">
        <v>0</v>
      </c>
      <c r="BX31" s="70">
        <f t="shared" si="14"/>
        <v>2493.7811999999999</v>
      </c>
      <c r="BY31" s="72">
        <f t="shared" si="15"/>
        <v>0</v>
      </c>
      <c r="BZ31" s="72">
        <f t="shared" si="3"/>
        <v>0</v>
      </c>
      <c r="CA31" s="72">
        <f t="shared" si="3"/>
        <v>2493.7811999999999</v>
      </c>
      <c r="CB31" s="72">
        <f t="shared" si="3"/>
        <v>0</v>
      </c>
      <c r="CC31" s="72">
        <f t="shared" si="16"/>
        <v>0</v>
      </c>
      <c r="CD31" s="73">
        <f t="shared" si="16"/>
        <v>0</v>
      </c>
      <c r="CE31" s="70">
        <f t="shared" si="17"/>
        <v>58.792900000000003</v>
      </c>
      <c r="CF31" s="72">
        <v>0</v>
      </c>
      <c r="CG31" s="72">
        <v>0</v>
      </c>
      <c r="CH31" s="72">
        <v>58.792900000000003</v>
      </c>
      <c r="CI31" s="72">
        <v>0</v>
      </c>
      <c r="CJ31" s="72">
        <v>0</v>
      </c>
      <c r="CK31" s="87">
        <v>0</v>
      </c>
    </row>
    <row r="32" spans="3:89" ht="33.75" x14ac:dyDescent="0.15">
      <c r="C32" s="5"/>
      <c r="D32" s="31" t="s">
        <v>34</v>
      </c>
      <c r="E32" s="173">
        <v>300</v>
      </c>
      <c r="F32" s="54">
        <f>SUM(F33:F39)</f>
        <v>1168.3349999999998</v>
      </c>
      <c r="G32" s="54">
        <f>SUM(G33:G39)</f>
        <v>123.741</v>
      </c>
      <c r="H32" s="54">
        <f>SUM(H33:H39)</f>
        <v>0</v>
      </c>
      <c r="I32" s="54">
        <f>SUM(I33:I39)</f>
        <v>1044.5940000000001</v>
      </c>
      <c r="J32" s="54">
        <f>SUM(J33:J39)</f>
        <v>0</v>
      </c>
      <c r="K32" s="54">
        <v>0</v>
      </c>
      <c r="L32" s="55">
        <v>0</v>
      </c>
      <c r="M32" s="56">
        <f>SUM(M33:M39)</f>
        <v>4666.4678000000004</v>
      </c>
      <c r="N32" s="56">
        <f>SUM(N33:N39)</f>
        <v>389.13740000000001</v>
      </c>
      <c r="O32" s="56">
        <f>SUM(O33:O39)</f>
        <v>0</v>
      </c>
      <c r="P32" s="56">
        <f>SUM(P33:P39)</f>
        <v>4277.3303999999998</v>
      </c>
      <c r="Q32" s="56">
        <f>SUM(Q33:Q39)</f>
        <v>0</v>
      </c>
      <c r="R32" s="54">
        <v>0</v>
      </c>
      <c r="S32" s="57">
        <v>0</v>
      </c>
      <c r="T32" s="58">
        <f>SUM(T33:T39)</f>
        <v>0</v>
      </c>
      <c r="U32" s="58">
        <f>SUM(U33:U39)</f>
        <v>0</v>
      </c>
      <c r="V32" s="58">
        <f>SUM(V33:V39)</f>
        <v>0</v>
      </c>
      <c r="W32" s="58">
        <f>SUM(W33:W39)</f>
        <v>0</v>
      </c>
      <c r="X32" s="58">
        <f>SUM(X33:X39)</f>
        <v>0</v>
      </c>
      <c r="Y32" s="54">
        <v>0</v>
      </c>
      <c r="Z32" s="59">
        <v>0</v>
      </c>
      <c r="AA32" s="58">
        <f>SUM(AA33:AA39)</f>
        <v>0</v>
      </c>
      <c r="AB32" s="58">
        <f>SUM(AB33:AB39)</f>
        <v>0</v>
      </c>
      <c r="AC32" s="58">
        <f>SUM(AC33:AC39)</f>
        <v>0</v>
      </c>
      <c r="AD32" s="58">
        <f>SUM(AD33:AD39)</f>
        <v>0</v>
      </c>
      <c r="AE32" s="58">
        <f>SUM(AE33:AE39)</f>
        <v>0</v>
      </c>
      <c r="AF32" s="54">
        <v>0</v>
      </c>
      <c r="AG32" s="60">
        <v>0</v>
      </c>
      <c r="AH32" s="61">
        <f t="shared" ref="AH32:BN32" si="18">SUM(AH33:AH39)</f>
        <v>0</v>
      </c>
      <c r="AI32" s="61">
        <f t="shared" si="18"/>
        <v>0</v>
      </c>
      <c r="AJ32" s="61">
        <f t="shared" si="18"/>
        <v>0</v>
      </c>
      <c r="AK32" s="61">
        <f t="shared" si="18"/>
        <v>0</v>
      </c>
      <c r="AL32" s="61">
        <f t="shared" si="18"/>
        <v>0</v>
      </c>
      <c r="AM32" s="54">
        <f t="shared" si="18"/>
        <v>0</v>
      </c>
      <c r="AN32" s="62">
        <f t="shared" si="18"/>
        <v>0</v>
      </c>
      <c r="AO32" s="63">
        <f t="shared" si="18"/>
        <v>0</v>
      </c>
      <c r="AP32" s="63">
        <f t="shared" si="18"/>
        <v>0</v>
      </c>
      <c r="AQ32" s="63">
        <f t="shared" si="18"/>
        <v>0</v>
      </c>
      <c r="AR32" s="63">
        <f t="shared" si="18"/>
        <v>0</v>
      </c>
      <c r="AS32" s="63">
        <f t="shared" si="18"/>
        <v>0</v>
      </c>
      <c r="AT32" s="54">
        <f t="shared" si="18"/>
        <v>0</v>
      </c>
      <c r="AU32" s="64">
        <f t="shared" si="18"/>
        <v>0</v>
      </c>
      <c r="AV32" s="65">
        <f t="shared" si="18"/>
        <v>0</v>
      </c>
      <c r="AW32" s="65">
        <f t="shared" si="18"/>
        <v>0</v>
      </c>
      <c r="AX32" s="65">
        <f t="shared" si="18"/>
        <v>0</v>
      </c>
      <c r="AY32" s="65">
        <f t="shared" si="18"/>
        <v>0</v>
      </c>
      <c r="AZ32" s="65">
        <f t="shared" si="18"/>
        <v>0</v>
      </c>
      <c r="BA32" s="54">
        <f t="shared" si="18"/>
        <v>0</v>
      </c>
      <c r="BB32" s="66">
        <f t="shared" si="18"/>
        <v>0</v>
      </c>
      <c r="BC32" s="67">
        <f t="shared" si="18"/>
        <v>0</v>
      </c>
      <c r="BD32" s="67">
        <f t="shared" si="18"/>
        <v>0</v>
      </c>
      <c r="BE32" s="67">
        <f t="shared" si="18"/>
        <v>0</v>
      </c>
      <c r="BF32" s="67">
        <f t="shared" si="18"/>
        <v>0</v>
      </c>
      <c r="BG32" s="67">
        <f t="shared" si="18"/>
        <v>0</v>
      </c>
      <c r="BH32" s="54">
        <f t="shared" si="18"/>
        <v>0</v>
      </c>
      <c r="BI32" s="68">
        <f t="shared" si="18"/>
        <v>0</v>
      </c>
      <c r="BJ32" s="54">
        <f t="shared" si="18"/>
        <v>1168.3349999999998</v>
      </c>
      <c r="BK32" s="54">
        <f t="shared" si="18"/>
        <v>123.741</v>
      </c>
      <c r="BL32" s="54">
        <f t="shared" si="18"/>
        <v>0</v>
      </c>
      <c r="BM32" s="54">
        <f t="shared" si="18"/>
        <v>1044.5940000000001</v>
      </c>
      <c r="BN32" s="54">
        <f t="shared" si="18"/>
        <v>0</v>
      </c>
      <c r="BO32" s="54">
        <v>0</v>
      </c>
      <c r="BP32" s="91">
        <v>0</v>
      </c>
      <c r="BQ32" s="56">
        <f>SUM(BQ33:BQ39)</f>
        <v>4666.4678000000004</v>
      </c>
      <c r="BR32" s="56">
        <f>SUM(BR33:BR39)</f>
        <v>389.13740000000001</v>
      </c>
      <c r="BS32" s="56">
        <f>SUM(BS33:BS39)</f>
        <v>0</v>
      </c>
      <c r="BT32" s="56">
        <f>SUM(BT33:BT39)</f>
        <v>4277.3303999999998</v>
      </c>
      <c r="BU32" s="56">
        <f>SUM(BU33:BU39)</f>
        <v>0</v>
      </c>
      <c r="BV32" s="54">
        <v>0</v>
      </c>
      <c r="BW32" s="54">
        <v>0</v>
      </c>
      <c r="BX32" s="69">
        <f>SUM(BX33:BX39)</f>
        <v>4666.4678000000004</v>
      </c>
      <c r="BY32" s="69">
        <f>SUM(BY33:BY39)</f>
        <v>389.13740000000001</v>
      </c>
      <c r="BZ32" s="69">
        <f>SUM(BZ33:BZ39)</f>
        <v>0</v>
      </c>
      <c r="CA32" s="69">
        <f>SUM(CA33:CA39)</f>
        <v>4277.3303999999998</v>
      </c>
      <c r="CB32" s="69">
        <f>SUM(CB33:CB39)</f>
        <v>0</v>
      </c>
      <c r="CC32" s="70">
        <v>0</v>
      </c>
      <c r="CD32" s="54">
        <v>0</v>
      </c>
      <c r="CE32" s="69">
        <f>SUM(CE33:CE39)</f>
        <v>0</v>
      </c>
      <c r="CF32" s="69">
        <f>SUM(CF33:CF39)</f>
        <v>0</v>
      </c>
      <c r="CG32" s="69">
        <f>SUM(CG33:CG39)</f>
        <v>0</v>
      </c>
      <c r="CH32" s="69">
        <f>SUM(CH33:CH39)</f>
        <v>0</v>
      </c>
      <c r="CI32" s="69">
        <f>SUM(CI33:CI39)</f>
        <v>0</v>
      </c>
      <c r="CJ32" s="70">
        <v>0</v>
      </c>
      <c r="CK32" s="71">
        <v>0</v>
      </c>
    </row>
    <row r="33" spans="3:89" ht="22.5" x14ac:dyDescent="0.15">
      <c r="C33" s="5"/>
      <c r="D33" s="31" t="s">
        <v>26</v>
      </c>
      <c r="E33" s="173">
        <v>311</v>
      </c>
      <c r="F33" s="54">
        <f>SUM(G33:I33)</f>
        <v>255.55799999999999</v>
      </c>
      <c r="G33" s="72">
        <v>0</v>
      </c>
      <c r="H33" s="72">
        <v>0</v>
      </c>
      <c r="I33" s="72">
        <v>255.55799999999999</v>
      </c>
      <c r="J33" s="72">
        <v>0</v>
      </c>
      <c r="K33" s="72">
        <v>0</v>
      </c>
      <c r="L33" s="73">
        <v>0</v>
      </c>
      <c r="M33" s="56">
        <f>SUM(N33:Q33)</f>
        <v>1046.4377999999999</v>
      </c>
      <c r="N33" s="72">
        <v>0</v>
      </c>
      <c r="O33" s="72">
        <v>0</v>
      </c>
      <c r="P33" s="74">
        <v>1046.4377999999999</v>
      </c>
      <c r="Q33" s="72">
        <v>0</v>
      </c>
      <c r="R33" s="72">
        <v>0</v>
      </c>
      <c r="S33" s="75">
        <v>0</v>
      </c>
      <c r="T33" s="58">
        <f>SUM(U33:X33)</f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6">
        <v>0</v>
      </c>
      <c r="AA33" s="58">
        <f>SUM(AB33:AE33)</f>
        <v>0</v>
      </c>
      <c r="AB33" s="72">
        <v>0</v>
      </c>
      <c r="AC33" s="72">
        <v>0</v>
      </c>
      <c r="AD33" s="72">
        <v>0</v>
      </c>
      <c r="AE33" s="72">
        <v>0</v>
      </c>
      <c r="AF33" s="72">
        <v>0</v>
      </c>
      <c r="AG33" s="77">
        <v>0</v>
      </c>
      <c r="AH33" s="61">
        <f>SUM(AI33:AL33)</f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78">
        <v>0</v>
      </c>
      <c r="AO33" s="63">
        <f>SUM(AP33:AS33)</f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9">
        <v>0</v>
      </c>
      <c r="AV33" s="65">
        <f>SUM(AW33:AZ33)</f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80">
        <v>0</v>
      </c>
      <c r="BC33" s="67">
        <f>SUM(BD33:BG33)</f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82">
        <v>0</v>
      </c>
      <c r="BJ33" s="54">
        <f>SUM(BK33:BN33)</f>
        <v>255.55799999999999</v>
      </c>
      <c r="BK33" s="72">
        <f>SUM(G33+U33+AI33)</f>
        <v>0</v>
      </c>
      <c r="BL33" s="72">
        <f t="shared" ref="BL33:BN39" si="19">SUM(H33+V33+AJ33)</f>
        <v>0</v>
      </c>
      <c r="BM33" s="72">
        <f t="shared" si="19"/>
        <v>255.55799999999999</v>
      </c>
      <c r="BN33" s="72">
        <f t="shared" si="19"/>
        <v>0</v>
      </c>
      <c r="BO33" s="72">
        <v>0</v>
      </c>
      <c r="BP33" s="88">
        <v>0</v>
      </c>
      <c r="BQ33" s="56">
        <f>SUM(BR33:BU33)</f>
        <v>1046.4377999999999</v>
      </c>
      <c r="BR33" s="72">
        <f t="shared" ref="BR33:BU39" si="20">SUM(N33+AB33+AP33 )</f>
        <v>0</v>
      </c>
      <c r="BS33" s="72">
        <f t="shared" si="20"/>
        <v>0</v>
      </c>
      <c r="BT33" s="92">
        <f t="shared" si="20"/>
        <v>1046.4377999999999</v>
      </c>
      <c r="BU33" s="72">
        <f t="shared" si="20"/>
        <v>0</v>
      </c>
      <c r="BV33" s="72">
        <f>SUM(R33+AF33+AT33+BH33)</f>
        <v>0</v>
      </c>
      <c r="BW33" s="89">
        <f>SUM(S33+AG33+AU33+BI33)</f>
        <v>0</v>
      </c>
      <c r="BX33" s="83">
        <f>SUM(BY33:CB33)</f>
        <v>1046.4377999999999</v>
      </c>
      <c r="BY33" s="84">
        <f t="shared" ref="BY33:CB39" si="21">SUM(BD33+BR33-CF33)</f>
        <v>0</v>
      </c>
      <c r="BZ33" s="84">
        <f t="shared" si="21"/>
        <v>0</v>
      </c>
      <c r="CA33" s="93">
        <f t="shared" si="21"/>
        <v>1046.4377999999999</v>
      </c>
      <c r="CB33" s="84">
        <f t="shared" si="21"/>
        <v>0</v>
      </c>
      <c r="CC33" s="72">
        <f t="shared" ref="CC33:CD39" si="22">SUM(BV33-CJ33)</f>
        <v>0</v>
      </c>
      <c r="CD33" s="73">
        <f t="shared" si="22"/>
        <v>0</v>
      </c>
      <c r="CE33" s="83">
        <v>0</v>
      </c>
      <c r="CF33" s="84">
        <v>0</v>
      </c>
      <c r="CG33" s="84">
        <v>0</v>
      </c>
      <c r="CH33" s="84">
        <v>0</v>
      </c>
      <c r="CI33" s="84">
        <v>0</v>
      </c>
      <c r="CJ33" s="72">
        <v>0</v>
      </c>
      <c r="CK33" s="87">
        <v>0</v>
      </c>
    </row>
    <row r="34" spans="3:89" ht="22.5" x14ac:dyDescent="0.15">
      <c r="C34" s="5"/>
      <c r="D34" s="31" t="s">
        <v>27</v>
      </c>
      <c r="E34" s="173">
        <v>321</v>
      </c>
      <c r="F34" s="54">
        <f t="shared" ref="F34:F39" si="23">SUM(G34:I34)</f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56">
        <f t="shared" ref="M34:M39" si="24">SUM(N34:Q34)</f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5">
        <v>0</v>
      </c>
      <c r="T34" s="58">
        <f t="shared" ref="T34:T39" si="25">SUM(U34:X34)</f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6">
        <v>0</v>
      </c>
      <c r="AA34" s="58">
        <f t="shared" ref="AA34:AA39" si="26">SUM(AB34:AE34)</f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7">
        <v>0</v>
      </c>
      <c r="AH34" s="61">
        <f t="shared" ref="AH34:AH39" si="27">SUM(AI34:AL34)</f>
        <v>0</v>
      </c>
      <c r="AI34" s="72">
        <v>0</v>
      </c>
      <c r="AJ34" s="72">
        <v>0</v>
      </c>
      <c r="AK34" s="72">
        <v>0</v>
      </c>
      <c r="AL34" s="72">
        <v>0</v>
      </c>
      <c r="AM34" s="72">
        <v>0</v>
      </c>
      <c r="AN34" s="78">
        <v>0</v>
      </c>
      <c r="AO34" s="63">
        <f t="shared" ref="AO34:AO39" si="28">SUM(AP34:AS34)</f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9">
        <v>0</v>
      </c>
      <c r="AV34" s="65">
        <f t="shared" ref="AV34:AV39" si="29">SUM(AW34:AZ34)</f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80">
        <v>0</v>
      </c>
      <c r="BC34" s="67">
        <f t="shared" ref="BC34:BC39" si="30">SUM(BD34:BG34)</f>
        <v>0</v>
      </c>
      <c r="BD34" s="72">
        <v>0</v>
      </c>
      <c r="BE34" s="72">
        <v>0</v>
      </c>
      <c r="BF34" s="72">
        <v>0</v>
      </c>
      <c r="BG34" s="72">
        <v>0</v>
      </c>
      <c r="BH34" s="72">
        <v>0</v>
      </c>
      <c r="BI34" s="82">
        <v>0</v>
      </c>
      <c r="BJ34" s="54">
        <f t="shared" ref="BJ34:BJ39" si="31">SUM(BK34:BN34)</f>
        <v>0</v>
      </c>
      <c r="BK34" s="72">
        <f t="shared" ref="BK34:BK39" si="32">SUM(G34+U34+AI34)</f>
        <v>0</v>
      </c>
      <c r="BL34" s="72">
        <f t="shared" si="19"/>
        <v>0</v>
      </c>
      <c r="BM34" s="72">
        <f t="shared" si="19"/>
        <v>0</v>
      </c>
      <c r="BN34" s="72">
        <f t="shared" si="19"/>
        <v>0</v>
      </c>
      <c r="BO34" s="72">
        <v>0</v>
      </c>
      <c r="BP34" s="88">
        <v>0</v>
      </c>
      <c r="BQ34" s="56">
        <f t="shared" ref="BQ34:BQ39" si="33">SUM(BR34:BU34)</f>
        <v>0</v>
      </c>
      <c r="BR34" s="72">
        <f t="shared" si="20"/>
        <v>0</v>
      </c>
      <c r="BS34" s="72">
        <f t="shared" si="20"/>
        <v>0</v>
      </c>
      <c r="BT34" s="72">
        <f t="shared" si="20"/>
        <v>0</v>
      </c>
      <c r="BU34" s="72">
        <f t="shared" si="20"/>
        <v>0</v>
      </c>
      <c r="BV34" s="72">
        <v>0</v>
      </c>
      <c r="BW34" s="89">
        <v>0</v>
      </c>
      <c r="BX34" s="70">
        <f t="shared" ref="BX34:BX39" si="34">SUM(BY34:CB34)</f>
        <v>0</v>
      </c>
      <c r="BY34" s="72">
        <f t="shared" si="21"/>
        <v>0</v>
      </c>
      <c r="BZ34" s="72">
        <f t="shared" si="21"/>
        <v>0</v>
      </c>
      <c r="CA34" s="72">
        <f t="shared" si="21"/>
        <v>0</v>
      </c>
      <c r="CB34" s="72">
        <f t="shared" si="21"/>
        <v>0</v>
      </c>
      <c r="CC34" s="72">
        <f t="shared" si="22"/>
        <v>0</v>
      </c>
      <c r="CD34" s="73">
        <f t="shared" si="22"/>
        <v>0</v>
      </c>
      <c r="CE34" s="70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87">
        <v>0</v>
      </c>
    </row>
    <row r="35" spans="3:89" ht="15" customHeight="1" x14ac:dyDescent="0.15">
      <c r="C35" s="5"/>
      <c r="D35" s="31" t="s">
        <v>28</v>
      </c>
      <c r="E35" s="173">
        <v>331</v>
      </c>
      <c r="F35" s="54">
        <f t="shared" si="23"/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56">
        <f t="shared" si="24"/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5">
        <v>0</v>
      </c>
      <c r="T35" s="58">
        <f t="shared" si="25"/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6">
        <v>0</v>
      </c>
      <c r="AA35" s="58">
        <f t="shared" si="26"/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7">
        <v>0</v>
      </c>
      <c r="AH35" s="61">
        <f t="shared" si="27"/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8">
        <v>0</v>
      </c>
      <c r="AO35" s="63">
        <f t="shared" si="28"/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9">
        <v>0</v>
      </c>
      <c r="AV35" s="65">
        <f t="shared" si="29"/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80">
        <v>0</v>
      </c>
      <c r="BC35" s="67">
        <f t="shared" si="30"/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82">
        <v>0</v>
      </c>
      <c r="BJ35" s="54">
        <f t="shared" si="31"/>
        <v>0</v>
      </c>
      <c r="BK35" s="72">
        <f t="shared" si="32"/>
        <v>0</v>
      </c>
      <c r="BL35" s="72">
        <f t="shared" si="19"/>
        <v>0</v>
      </c>
      <c r="BM35" s="72">
        <f t="shared" si="19"/>
        <v>0</v>
      </c>
      <c r="BN35" s="72">
        <f t="shared" si="19"/>
        <v>0</v>
      </c>
      <c r="BO35" s="72">
        <v>0</v>
      </c>
      <c r="BP35" s="88">
        <v>0</v>
      </c>
      <c r="BQ35" s="56">
        <f t="shared" si="33"/>
        <v>0</v>
      </c>
      <c r="BR35" s="72">
        <f t="shared" si="20"/>
        <v>0</v>
      </c>
      <c r="BS35" s="72">
        <f t="shared" si="20"/>
        <v>0</v>
      </c>
      <c r="BT35" s="72">
        <f t="shared" si="20"/>
        <v>0</v>
      </c>
      <c r="BU35" s="72">
        <f t="shared" si="20"/>
        <v>0</v>
      </c>
      <c r="BV35" s="72">
        <v>0</v>
      </c>
      <c r="BW35" s="89">
        <v>0</v>
      </c>
      <c r="BX35" s="70">
        <f t="shared" si="34"/>
        <v>0</v>
      </c>
      <c r="BY35" s="72">
        <f t="shared" si="21"/>
        <v>0</v>
      </c>
      <c r="BZ35" s="72">
        <f t="shared" si="21"/>
        <v>0</v>
      </c>
      <c r="CA35" s="72">
        <f t="shared" si="21"/>
        <v>0</v>
      </c>
      <c r="CB35" s="72">
        <f t="shared" si="21"/>
        <v>0</v>
      </c>
      <c r="CC35" s="72">
        <f t="shared" si="22"/>
        <v>0</v>
      </c>
      <c r="CD35" s="73">
        <f t="shared" si="22"/>
        <v>0</v>
      </c>
      <c r="CE35" s="70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87">
        <v>0</v>
      </c>
    </row>
    <row r="36" spans="3:89" ht="15" customHeight="1" x14ac:dyDescent="0.15">
      <c r="C36" s="5"/>
      <c r="D36" s="31" t="s">
        <v>29</v>
      </c>
      <c r="E36" s="173">
        <v>341</v>
      </c>
      <c r="F36" s="54">
        <f t="shared" si="23"/>
        <v>825.03300000000002</v>
      </c>
      <c r="G36" s="94">
        <v>123.741</v>
      </c>
      <c r="H36" s="94">
        <v>0</v>
      </c>
      <c r="I36" s="94">
        <v>701.29200000000003</v>
      </c>
      <c r="J36" s="94">
        <v>0</v>
      </c>
      <c r="K36" s="94">
        <v>0</v>
      </c>
      <c r="L36" s="95">
        <v>0</v>
      </c>
      <c r="M36" s="56">
        <f t="shared" si="24"/>
        <v>3260.7426</v>
      </c>
      <c r="N36" s="94">
        <v>389.13740000000001</v>
      </c>
      <c r="O36" s="94">
        <v>0</v>
      </c>
      <c r="P36" s="94">
        <v>2871.6052</v>
      </c>
      <c r="Q36" s="94">
        <v>0</v>
      </c>
      <c r="R36" s="94">
        <v>0</v>
      </c>
      <c r="S36" s="96">
        <v>0</v>
      </c>
      <c r="T36" s="58">
        <f t="shared" si="25"/>
        <v>0</v>
      </c>
      <c r="U36" s="94">
        <v>0</v>
      </c>
      <c r="V36" s="94">
        <v>0</v>
      </c>
      <c r="W36" s="94">
        <v>0</v>
      </c>
      <c r="X36" s="94">
        <v>0</v>
      </c>
      <c r="Y36" s="94">
        <v>0</v>
      </c>
      <c r="Z36" s="97">
        <v>0</v>
      </c>
      <c r="AA36" s="58">
        <f t="shared" si="26"/>
        <v>0</v>
      </c>
      <c r="AB36" s="94">
        <v>0</v>
      </c>
      <c r="AC36" s="94">
        <v>0</v>
      </c>
      <c r="AD36" s="94">
        <v>0</v>
      </c>
      <c r="AE36" s="94">
        <v>0</v>
      </c>
      <c r="AF36" s="94">
        <v>0</v>
      </c>
      <c r="AG36" s="98">
        <v>0</v>
      </c>
      <c r="AH36" s="61">
        <f t="shared" si="27"/>
        <v>0</v>
      </c>
      <c r="AI36" s="94">
        <v>0</v>
      </c>
      <c r="AJ36" s="94">
        <v>0</v>
      </c>
      <c r="AK36" s="94">
        <v>0</v>
      </c>
      <c r="AL36" s="94">
        <v>0</v>
      </c>
      <c r="AM36" s="94">
        <v>0</v>
      </c>
      <c r="AN36" s="99">
        <v>0</v>
      </c>
      <c r="AO36" s="63">
        <f t="shared" si="28"/>
        <v>0</v>
      </c>
      <c r="AP36" s="94">
        <v>0</v>
      </c>
      <c r="AQ36" s="94">
        <v>0</v>
      </c>
      <c r="AR36" s="94">
        <v>0</v>
      </c>
      <c r="AS36" s="94">
        <v>0</v>
      </c>
      <c r="AT36" s="94">
        <v>0</v>
      </c>
      <c r="AU36" s="100">
        <v>0</v>
      </c>
      <c r="AV36" s="65">
        <f t="shared" si="29"/>
        <v>0</v>
      </c>
      <c r="AW36" s="94">
        <v>0</v>
      </c>
      <c r="AX36" s="94">
        <v>0</v>
      </c>
      <c r="AY36" s="94">
        <v>0</v>
      </c>
      <c r="AZ36" s="94">
        <v>0</v>
      </c>
      <c r="BA36" s="94">
        <v>0</v>
      </c>
      <c r="BB36" s="101">
        <v>0</v>
      </c>
      <c r="BC36" s="67">
        <f t="shared" si="30"/>
        <v>0</v>
      </c>
      <c r="BD36" s="94">
        <v>0</v>
      </c>
      <c r="BE36" s="94">
        <v>0</v>
      </c>
      <c r="BF36" s="94">
        <v>0</v>
      </c>
      <c r="BG36" s="94">
        <v>0</v>
      </c>
      <c r="BH36" s="94">
        <v>0</v>
      </c>
      <c r="BI36" s="102">
        <v>0</v>
      </c>
      <c r="BJ36" s="54">
        <f t="shared" si="31"/>
        <v>825.03300000000002</v>
      </c>
      <c r="BK36" s="94">
        <f t="shared" si="32"/>
        <v>123.741</v>
      </c>
      <c r="BL36" s="94">
        <f t="shared" si="19"/>
        <v>0</v>
      </c>
      <c r="BM36" s="94">
        <f t="shared" si="19"/>
        <v>701.29200000000003</v>
      </c>
      <c r="BN36" s="94">
        <f t="shared" si="19"/>
        <v>0</v>
      </c>
      <c r="BO36" s="94">
        <v>0</v>
      </c>
      <c r="BP36" s="103">
        <v>0</v>
      </c>
      <c r="BQ36" s="56">
        <f t="shared" si="33"/>
        <v>3260.7426</v>
      </c>
      <c r="BR36" s="94">
        <f t="shared" si="20"/>
        <v>389.13740000000001</v>
      </c>
      <c r="BS36" s="94">
        <f t="shared" si="20"/>
        <v>0</v>
      </c>
      <c r="BT36" s="94">
        <f t="shared" si="20"/>
        <v>2871.6052</v>
      </c>
      <c r="BU36" s="94">
        <f t="shared" si="20"/>
        <v>0</v>
      </c>
      <c r="BV36" s="94">
        <v>0</v>
      </c>
      <c r="BW36" s="104">
        <v>0</v>
      </c>
      <c r="BX36" s="70">
        <f t="shared" si="34"/>
        <v>3260.7426</v>
      </c>
      <c r="BY36" s="94">
        <f t="shared" si="21"/>
        <v>389.13740000000001</v>
      </c>
      <c r="BZ36" s="94">
        <f t="shared" si="21"/>
        <v>0</v>
      </c>
      <c r="CA36" s="94">
        <f t="shared" si="21"/>
        <v>2871.6052</v>
      </c>
      <c r="CB36" s="94">
        <f t="shared" si="21"/>
        <v>0</v>
      </c>
      <c r="CC36" s="94">
        <f t="shared" si="22"/>
        <v>0</v>
      </c>
      <c r="CD36" s="95">
        <f t="shared" si="22"/>
        <v>0</v>
      </c>
      <c r="CE36" s="105">
        <v>0</v>
      </c>
      <c r="CF36" s="94">
        <v>0</v>
      </c>
      <c r="CG36" s="94">
        <v>0</v>
      </c>
      <c r="CH36" s="94">
        <v>0</v>
      </c>
      <c r="CI36" s="94">
        <v>0</v>
      </c>
      <c r="CJ36" s="94">
        <v>0</v>
      </c>
      <c r="CK36" s="106">
        <v>0</v>
      </c>
    </row>
    <row r="37" spans="3:89" ht="15" customHeight="1" x14ac:dyDescent="0.15">
      <c r="C37" s="5"/>
      <c r="D37" s="31" t="s">
        <v>30</v>
      </c>
      <c r="E37" s="173">
        <v>351</v>
      </c>
      <c r="F37" s="54">
        <f t="shared" si="23"/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5">
        <v>0</v>
      </c>
      <c r="M37" s="56">
        <f t="shared" si="24"/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6">
        <v>0</v>
      </c>
      <c r="T37" s="58">
        <f t="shared" si="25"/>
        <v>0</v>
      </c>
      <c r="U37" s="94">
        <v>0</v>
      </c>
      <c r="V37" s="94">
        <v>0</v>
      </c>
      <c r="W37" s="94">
        <v>0</v>
      </c>
      <c r="X37" s="94">
        <v>0</v>
      </c>
      <c r="Y37" s="94">
        <v>0</v>
      </c>
      <c r="Z37" s="97">
        <v>0</v>
      </c>
      <c r="AA37" s="58">
        <f t="shared" si="26"/>
        <v>0</v>
      </c>
      <c r="AB37" s="94">
        <v>0</v>
      </c>
      <c r="AC37" s="94">
        <v>0</v>
      </c>
      <c r="AD37" s="94">
        <v>0</v>
      </c>
      <c r="AE37" s="94">
        <v>0</v>
      </c>
      <c r="AF37" s="94">
        <v>0</v>
      </c>
      <c r="AG37" s="98">
        <v>0</v>
      </c>
      <c r="AH37" s="61">
        <f t="shared" si="27"/>
        <v>0</v>
      </c>
      <c r="AI37" s="94">
        <v>0</v>
      </c>
      <c r="AJ37" s="94">
        <v>0</v>
      </c>
      <c r="AK37" s="94">
        <v>0</v>
      </c>
      <c r="AL37" s="94">
        <v>0</v>
      </c>
      <c r="AM37" s="94">
        <v>0</v>
      </c>
      <c r="AN37" s="99">
        <v>0</v>
      </c>
      <c r="AO37" s="63">
        <f t="shared" si="28"/>
        <v>0</v>
      </c>
      <c r="AP37" s="94">
        <v>0</v>
      </c>
      <c r="AQ37" s="94">
        <v>0</v>
      </c>
      <c r="AR37" s="94">
        <v>0</v>
      </c>
      <c r="AS37" s="94">
        <v>0</v>
      </c>
      <c r="AT37" s="94">
        <v>0</v>
      </c>
      <c r="AU37" s="100">
        <v>0</v>
      </c>
      <c r="AV37" s="65">
        <f t="shared" si="29"/>
        <v>0</v>
      </c>
      <c r="AW37" s="94">
        <v>0</v>
      </c>
      <c r="AX37" s="94">
        <v>0</v>
      </c>
      <c r="AY37" s="94">
        <v>0</v>
      </c>
      <c r="AZ37" s="94">
        <v>0</v>
      </c>
      <c r="BA37" s="94">
        <v>0</v>
      </c>
      <c r="BB37" s="101">
        <v>0</v>
      </c>
      <c r="BC37" s="67">
        <f t="shared" si="30"/>
        <v>0</v>
      </c>
      <c r="BD37" s="94">
        <v>0</v>
      </c>
      <c r="BE37" s="94">
        <v>0</v>
      </c>
      <c r="BF37" s="94">
        <v>0</v>
      </c>
      <c r="BG37" s="94">
        <v>0</v>
      </c>
      <c r="BH37" s="94">
        <v>0</v>
      </c>
      <c r="BI37" s="102">
        <v>0</v>
      </c>
      <c r="BJ37" s="54">
        <f t="shared" si="31"/>
        <v>0</v>
      </c>
      <c r="BK37" s="94">
        <f t="shared" si="32"/>
        <v>0</v>
      </c>
      <c r="BL37" s="94">
        <f t="shared" si="19"/>
        <v>0</v>
      </c>
      <c r="BM37" s="94">
        <f t="shared" si="19"/>
        <v>0</v>
      </c>
      <c r="BN37" s="94">
        <f t="shared" si="19"/>
        <v>0</v>
      </c>
      <c r="BO37" s="94">
        <v>0</v>
      </c>
      <c r="BP37" s="103">
        <v>0</v>
      </c>
      <c r="BQ37" s="56">
        <f t="shared" si="33"/>
        <v>0</v>
      </c>
      <c r="BR37" s="94">
        <f t="shared" si="20"/>
        <v>0</v>
      </c>
      <c r="BS37" s="94">
        <f t="shared" si="20"/>
        <v>0</v>
      </c>
      <c r="BT37" s="94">
        <f t="shared" si="20"/>
        <v>0</v>
      </c>
      <c r="BU37" s="94">
        <f t="shared" si="20"/>
        <v>0</v>
      </c>
      <c r="BV37" s="94">
        <v>0</v>
      </c>
      <c r="BW37" s="104">
        <v>0</v>
      </c>
      <c r="BX37" s="70">
        <f t="shared" si="34"/>
        <v>0</v>
      </c>
      <c r="BY37" s="94">
        <f t="shared" si="21"/>
        <v>0</v>
      </c>
      <c r="BZ37" s="94">
        <f t="shared" si="21"/>
        <v>0</v>
      </c>
      <c r="CA37" s="94">
        <f t="shared" si="21"/>
        <v>0</v>
      </c>
      <c r="CB37" s="94">
        <f t="shared" si="21"/>
        <v>0</v>
      </c>
      <c r="CC37" s="94">
        <f t="shared" si="22"/>
        <v>0</v>
      </c>
      <c r="CD37" s="95">
        <f t="shared" si="22"/>
        <v>0</v>
      </c>
      <c r="CE37" s="105">
        <v>0</v>
      </c>
      <c r="CF37" s="94">
        <v>0</v>
      </c>
      <c r="CG37" s="94">
        <v>0</v>
      </c>
      <c r="CH37" s="94">
        <v>0</v>
      </c>
      <c r="CI37" s="94">
        <v>0</v>
      </c>
      <c r="CJ37" s="94">
        <v>0</v>
      </c>
      <c r="CK37" s="106">
        <v>0</v>
      </c>
    </row>
    <row r="38" spans="3:89" ht="15" customHeight="1" x14ac:dyDescent="0.15">
      <c r="C38" s="5"/>
      <c r="D38" s="31" t="s">
        <v>31</v>
      </c>
      <c r="E38" s="173">
        <v>361</v>
      </c>
      <c r="F38" s="54">
        <f t="shared" si="23"/>
        <v>87.744</v>
      </c>
      <c r="G38" s="94">
        <v>0</v>
      </c>
      <c r="H38" s="94">
        <v>0</v>
      </c>
      <c r="I38" s="94">
        <v>87.744</v>
      </c>
      <c r="J38" s="94">
        <v>0</v>
      </c>
      <c r="K38" s="94">
        <v>0</v>
      </c>
      <c r="L38" s="95">
        <v>0</v>
      </c>
      <c r="M38" s="56">
        <f t="shared" si="24"/>
        <v>359.28739999999999</v>
      </c>
      <c r="N38" s="94">
        <v>0</v>
      </c>
      <c r="O38" s="94">
        <v>0</v>
      </c>
      <c r="P38" s="107">
        <v>359.28739999999999</v>
      </c>
      <c r="Q38" s="94">
        <v>0</v>
      </c>
      <c r="R38" s="94">
        <v>0</v>
      </c>
      <c r="S38" s="96">
        <v>0</v>
      </c>
      <c r="T38" s="58">
        <f t="shared" si="25"/>
        <v>0</v>
      </c>
      <c r="U38" s="94">
        <v>0</v>
      </c>
      <c r="V38" s="94">
        <v>0</v>
      </c>
      <c r="W38" s="94">
        <v>0</v>
      </c>
      <c r="X38" s="94">
        <v>0</v>
      </c>
      <c r="Y38" s="94">
        <v>0</v>
      </c>
      <c r="Z38" s="97">
        <v>0</v>
      </c>
      <c r="AA38" s="58">
        <f t="shared" si="26"/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7">
        <v>0</v>
      </c>
      <c r="AH38" s="61">
        <f t="shared" si="27"/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78">
        <v>0</v>
      </c>
      <c r="AO38" s="63">
        <f t="shared" si="28"/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9">
        <v>0</v>
      </c>
      <c r="AV38" s="65">
        <f t="shared" si="29"/>
        <v>0</v>
      </c>
      <c r="AW38" s="94">
        <v>0</v>
      </c>
      <c r="AX38" s="94">
        <v>0</v>
      </c>
      <c r="AY38" s="94">
        <v>0</v>
      </c>
      <c r="AZ38" s="94">
        <v>0</v>
      </c>
      <c r="BA38" s="94">
        <v>0</v>
      </c>
      <c r="BB38" s="102">
        <v>0</v>
      </c>
      <c r="BC38" s="67">
        <f t="shared" si="30"/>
        <v>0</v>
      </c>
      <c r="BD38" s="94">
        <v>0</v>
      </c>
      <c r="BE38" s="94">
        <v>0</v>
      </c>
      <c r="BF38" s="94">
        <v>0</v>
      </c>
      <c r="BG38" s="94">
        <v>0</v>
      </c>
      <c r="BH38" s="94">
        <v>0</v>
      </c>
      <c r="BI38" s="102">
        <v>0</v>
      </c>
      <c r="BJ38" s="54">
        <f t="shared" si="31"/>
        <v>87.744</v>
      </c>
      <c r="BK38" s="94">
        <f t="shared" si="32"/>
        <v>0</v>
      </c>
      <c r="BL38" s="94">
        <f t="shared" si="19"/>
        <v>0</v>
      </c>
      <c r="BM38" s="94">
        <f t="shared" si="19"/>
        <v>87.744</v>
      </c>
      <c r="BN38" s="94">
        <f t="shared" si="19"/>
        <v>0</v>
      </c>
      <c r="BO38" s="94">
        <v>0</v>
      </c>
      <c r="BP38" s="103">
        <v>0</v>
      </c>
      <c r="BQ38" s="56">
        <f t="shared" si="33"/>
        <v>359.28739999999999</v>
      </c>
      <c r="BR38" s="94">
        <f t="shared" si="20"/>
        <v>0</v>
      </c>
      <c r="BS38" s="94">
        <f t="shared" si="20"/>
        <v>0</v>
      </c>
      <c r="BT38" s="108">
        <f t="shared" si="20"/>
        <v>359.28739999999999</v>
      </c>
      <c r="BU38" s="94">
        <f t="shared" si="20"/>
        <v>0</v>
      </c>
      <c r="BV38" s="94">
        <v>0</v>
      </c>
      <c r="BW38" s="104">
        <v>0</v>
      </c>
      <c r="BX38" s="70">
        <f t="shared" si="34"/>
        <v>359.28739999999999</v>
      </c>
      <c r="BY38" s="94">
        <f t="shared" si="21"/>
        <v>0</v>
      </c>
      <c r="BZ38" s="94">
        <f t="shared" si="21"/>
        <v>0</v>
      </c>
      <c r="CA38" s="108">
        <f t="shared" si="21"/>
        <v>359.28739999999999</v>
      </c>
      <c r="CB38" s="94">
        <f t="shared" si="21"/>
        <v>0</v>
      </c>
      <c r="CC38" s="94">
        <f t="shared" si="22"/>
        <v>0</v>
      </c>
      <c r="CD38" s="95">
        <f t="shared" si="22"/>
        <v>0</v>
      </c>
      <c r="CE38" s="105">
        <v>0</v>
      </c>
      <c r="CF38" s="94">
        <v>0</v>
      </c>
      <c r="CG38" s="94">
        <v>0</v>
      </c>
      <c r="CH38" s="94">
        <v>0</v>
      </c>
      <c r="CI38" s="94">
        <v>0</v>
      </c>
      <c r="CJ38" s="94">
        <v>0</v>
      </c>
      <c r="CK38" s="106">
        <v>0</v>
      </c>
    </row>
    <row r="39" spans="3:89" ht="15" customHeight="1" x14ac:dyDescent="0.15">
      <c r="C39" s="5"/>
      <c r="D39" s="31" t="s">
        <v>32</v>
      </c>
      <c r="E39" s="173">
        <v>371</v>
      </c>
      <c r="F39" s="54">
        <f t="shared" si="23"/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5">
        <v>0</v>
      </c>
      <c r="M39" s="56">
        <f t="shared" si="24"/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5">
        <v>0</v>
      </c>
      <c r="T39" s="58">
        <f t="shared" si="25"/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6">
        <v>0</v>
      </c>
      <c r="AA39" s="58">
        <f t="shared" si="26"/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7">
        <v>0</v>
      </c>
      <c r="AH39" s="61">
        <f t="shared" si="27"/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78">
        <v>0</v>
      </c>
      <c r="AO39" s="63">
        <f t="shared" si="28"/>
        <v>0</v>
      </c>
      <c r="AP39" s="72">
        <v>0</v>
      </c>
      <c r="AQ39" s="72">
        <v>0</v>
      </c>
      <c r="AR39" s="72">
        <v>0</v>
      </c>
      <c r="AS39" s="72">
        <v>0</v>
      </c>
      <c r="AT39" s="72">
        <v>0</v>
      </c>
      <c r="AU39" s="79">
        <v>0</v>
      </c>
      <c r="AV39" s="65">
        <f t="shared" si="29"/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80">
        <v>0</v>
      </c>
      <c r="BC39" s="67">
        <f t="shared" si="30"/>
        <v>0</v>
      </c>
      <c r="BD39" s="72">
        <v>0</v>
      </c>
      <c r="BE39" s="72">
        <v>0</v>
      </c>
      <c r="BF39" s="72">
        <v>0</v>
      </c>
      <c r="BG39" s="72">
        <v>0</v>
      </c>
      <c r="BH39" s="72">
        <v>0</v>
      </c>
      <c r="BI39" s="82">
        <v>0</v>
      </c>
      <c r="BJ39" s="54">
        <f t="shared" si="31"/>
        <v>0</v>
      </c>
      <c r="BK39" s="72">
        <f t="shared" si="32"/>
        <v>0</v>
      </c>
      <c r="BL39" s="72">
        <f t="shared" si="19"/>
        <v>0</v>
      </c>
      <c r="BM39" s="72">
        <f t="shared" si="19"/>
        <v>0</v>
      </c>
      <c r="BN39" s="72">
        <f t="shared" si="19"/>
        <v>0</v>
      </c>
      <c r="BO39" s="72">
        <v>0</v>
      </c>
      <c r="BP39" s="88">
        <v>0</v>
      </c>
      <c r="BQ39" s="56">
        <f t="shared" si="33"/>
        <v>0</v>
      </c>
      <c r="BR39" s="72">
        <f t="shared" si="20"/>
        <v>0</v>
      </c>
      <c r="BS39" s="72">
        <f t="shared" si="20"/>
        <v>0</v>
      </c>
      <c r="BT39" s="72">
        <f t="shared" si="20"/>
        <v>0</v>
      </c>
      <c r="BU39" s="72">
        <f t="shared" si="20"/>
        <v>0</v>
      </c>
      <c r="BV39" s="72">
        <v>0</v>
      </c>
      <c r="BW39" s="89">
        <v>0</v>
      </c>
      <c r="BX39" s="70">
        <f t="shared" si="34"/>
        <v>0</v>
      </c>
      <c r="BY39" s="72">
        <f t="shared" si="21"/>
        <v>0</v>
      </c>
      <c r="BZ39" s="72">
        <f t="shared" si="21"/>
        <v>0</v>
      </c>
      <c r="CA39" s="72">
        <f t="shared" si="21"/>
        <v>0</v>
      </c>
      <c r="CB39" s="72">
        <f t="shared" si="21"/>
        <v>0</v>
      </c>
      <c r="CC39" s="72">
        <f t="shared" si="22"/>
        <v>0</v>
      </c>
      <c r="CD39" s="73">
        <f t="shared" si="22"/>
        <v>0</v>
      </c>
      <c r="CE39" s="70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87">
        <v>0</v>
      </c>
    </row>
    <row r="40" spans="3:89" ht="33.75" x14ac:dyDescent="0.15">
      <c r="C40" s="5"/>
      <c r="D40" s="31" t="s">
        <v>35</v>
      </c>
      <c r="E40" s="173">
        <v>400</v>
      </c>
      <c r="F40" s="54">
        <f>SUM(F41:F47)</f>
        <v>2009.5889999999999</v>
      </c>
      <c r="G40" s="54">
        <f>SUM(G41:G47)</f>
        <v>4.218</v>
      </c>
      <c r="H40" s="54">
        <f>SUM(H41:H47)</f>
        <v>0</v>
      </c>
      <c r="I40" s="54">
        <f>SUM(I41:I47)</f>
        <v>1292.6099999999999</v>
      </c>
      <c r="J40" s="54">
        <f>SUM(J41:J47)</f>
        <v>712.76099999999997</v>
      </c>
      <c r="K40" s="109">
        <v>0</v>
      </c>
      <c r="L40" s="110">
        <v>0</v>
      </c>
      <c r="M40" s="56">
        <f>SUM(M41:M47)</f>
        <v>8384.6337999999996</v>
      </c>
      <c r="N40" s="56">
        <f>SUM(N41:N47)</f>
        <v>13.3414</v>
      </c>
      <c r="O40" s="56">
        <f>SUM(O41:O47)</f>
        <v>0</v>
      </c>
      <c r="P40" s="56">
        <f>SUM(P41:P47)</f>
        <v>5310.6102000000001</v>
      </c>
      <c r="Q40" s="56">
        <f>SUM(Q41:Q47)</f>
        <v>3060.6821999999997</v>
      </c>
      <c r="R40" s="109">
        <v>0</v>
      </c>
      <c r="S40" s="111">
        <v>0</v>
      </c>
      <c r="T40" s="58">
        <f>SUM(T41:T47)</f>
        <v>1.113</v>
      </c>
      <c r="U40" s="58">
        <f>SUM(U41:U47)</f>
        <v>0</v>
      </c>
      <c r="V40" s="58">
        <f>SUM(V41:V47)</f>
        <v>0</v>
      </c>
      <c r="W40" s="58">
        <f>SUM(W41:W47)</f>
        <v>1.113</v>
      </c>
      <c r="X40" s="58">
        <f>SUM(X41:X47)</f>
        <v>0</v>
      </c>
      <c r="Y40" s="109">
        <v>0</v>
      </c>
      <c r="Z40" s="112">
        <v>0</v>
      </c>
      <c r="AA40" s="58">
        <f>SUM(AA41:AA47)</f>
        <v>4.7522000000000002</v>
      </c>
      <c r="AB40" s="58">
        <f>SUM(AB41:AB47)</f>
        <v>0</v>
      </c>
      <c r="AC40" s="58">
        <f>SUM(AC41:AC47)</f>
        <v>0</v>
      </c>
      <c r="AD40" s="58">
        <f>SUM(AD41:AD47)</f>
        <v>4.7522000000000002</v>
      </c>
      <c r="AE40" s="58">
        <f>SUM(AE41:AE47)</f>
        <v>0</v>
      </c>
      <c r="AF40" s="109">
        <v>0</v>
      </c>
      <c r="AG40" s="113">
        <v>0</v>
      </c>
      <c r="AH40" s="61">
        <f>SUM(AH41:AH47)</f>
        <v>0</v>
      </c>
      <c r="AI40" s="61">
        <f>SUM(AI41:AI47)</f>
        <v>0</v>
      </c>
      <c r="AJ40" s="61">
        <f>SUM(AJ41:AJ47)</f>
        <v>0</v>
      </c>
      <c r="AK40" s="61">
        <f>SUM(AK41:AK47)</f>
        <v>0</v>
      </c>
      <c r="AL40" s="61">
        <f>SUM(AL41:AL47)</f>
        <v>0</v>
      </c>
      <c r="AM40" s="54">
        <v>0</v>
      </c>
      <c r="AN40" s="62">
        <v>0</v>
      </c>
      <c r="AO40" s="63">
        <f>SUM(AO41:AO47)</f>
        <v>0</v>
      </c>
      <c r="AP40" s="63">
        <f>SUM(AP41:AP47)</f>
        <v>0</v>
      </c>
      <c r="AQ40" s="63">
        <f>SUM(AQ41:AQ47)</f>
        <v>0</v>
      </c>
      <c r="AR40" s="63">
        <f>SUM(AR41:AR47)</f>
        <v>0</v>
      </c>
      <c r="AS40" s="63">
        <f>SUM(AS41:AS47)</f>
        <v>0</v>
      </c>
      <c r="AT40" s="54">
        <v>0</v>
      </c>
      <c r="AU40" s="64">
        <v>0</v>
      </c>
      <c r="AV40" s="65">
        <f>SUM(AV41:AV47)</f>
        <v>0</v>
      </c>
      <c r="AW40" s="65">
        <f>SUM(AW41:AW47)</f>
        <v>0</v>
      </c>
      <c r="AX40" s="65">
        <f>SUM(AX41:AX47)</f>
        <v>0</v>
      </c>
      <c r="AY40" s="65">
        <f>SUM(AY41:AY47)</f>
        <v>0</v>
      </c>
      <c r="AZ40" s="65">
        <f>SUM(AZ41:AZ47)</f>
        <v>0</v>
      </c>
      <c r="BA40" s="109">
        <v>0</v>
      </c>
      <c r="BB40" s="114">
        <v>0</v>
      </c>
      <c r="BC40" s="67">
        <f>SUM(BC41:BC47)</f>
        <v>0</v>
      </c>
      <c r="BD40" s="67">
        <f>SUM(BD41:BD47)</f>
        <v>0</v>
      </c>
      <c r="BE40" s="67">
        <f>SUM(BE41:BE47)</f>
        <v>0</v>
      </c>
      <c r="BF40" s="67">
        <f>SUM(BF41:BF47)</f>
        <v>0</v>
      </c>
      <c r="BG40" s="67">
        <f>SUM(BG41:BG47)</f>
        <v>0</v>
      </c>
      <c r="BH40" s="109">
        <v>0</v>
      </c>
      <c r="BI40" s="115">
        <v>0</v>
      </c>
      <c r="BJ40" s="54">
        <f>SUM(BJ41:BJ47)</f>
        <v>2010.702</v>
      </c>
      <c r="BK40" s="54">
        <f>SUM(BK41:BK47)</f>
        <v>4.218</v>
      </c>
      <c r="BL40" s="54">
        <f>SUM(BL41:BL47)</f>
        <v>0</v>
      </c>
      <c r="BM40" s="54">
        <f>SUM(BM41:BM47)</f>
        <v>1293.723</v>
      </c>
      <c r="BN40" s="54">
        <f>SUM(BN41:BN47)</f>
        <v>712.76099999999997</v>
      </c>
      <c r="BO40" s="109">
        <v>0</v>
      </c>
      <c r="BP40" s="116">
        <v>0</v>
      </c>
      <c r="BQ40" s="56">
        <f>SUM(BQ41:BQ47)</f>
        <v>8389.3859999999986</v>
      </c>
      <c r="BR40" s="56">
        <f>SUM(BR41:BR47)</f>
        <v>13.3414</v>
      </c>
      <c r="BS40" s="56">
        <f>SUM(BS41:BS47)</f>
        <v>0</v>
      </c>
      <c r="BT40" s="56">
        <f>SUM(BT41:BT47)</f>
        <v>5315.3624</v>
      </c>
      <c r="BU40" s="56">
        <f>SUM(BU41:BU47)</f>
        <v>3060.6821999999997</v>
      </c>
      <c r="BV40" s="109">
        <v>0</v>
      </c>
      <c r="BW40" s="111">
        <v>0</v>
      </c>
      <c r="BX40" s="70">
        <f>SUM(BX41:BX47)</f>
        <v>8389.3859999999986</v>
      </c>
      <c r="BY40" s="70">
        <f>SUM(BY41:BY47)</f>
        <v>13.3414</v>
      </c>
      <c r="BZ40" s="70">
        <f>SUM(BZ41:BZ47)</f>
        <v>0</v>
      </c>
      <c r="CA40" s="70">
        <f>SUM(CA41:CA47)</f>
        <v>5315.3624</v>
      </c>
      <c r="CB40" s="70">
        <f>SUM(CB41:CB47)</f>
        <v>3060.6821999999997</v>
      </c>
      <c r="CC40" s="109">
        <v>0</v>
      </c>
      <c r="CD40" s="110">
        <v>0</v>
      </c>
      <c r="CE40" s="70">
        <f>SUM(CE41:CE47)</f>
        <v>0</v>
      </c>
      <c r="CF40" s="70">
        <f>SUM(CF41:CF47)</f>
        <v>0</v>
      </c>
      <c r="CG40" s="70">
        <f>SUM(CG41:CG47)</f>
        <v>0</v>
      </c>
      <c r="CH40" s="70">
        <f>SUM(CH41:CH47)</f>
        <v>0</v>
      </c>
      <c r="CI40" s="70">
        <f>SUM(CI41:CI47)</f>
        <v>0</v>
      </c>
      <c r="CJ40" s="54">
        <v>0</v>
      </c>
      <c r="CK40" s="71">
        <v>0</v>
      </c>
    </row>
    <row r="41" spans="3:89" ht="22.5" x14ac:dyDescent="0.15">
      <c r="C41" s="5"/>
      <c r="D41" s="31" t="s">
        <v>26</v>
      </c>
      <c r="E41" s="173">
        <v>411</v>
      </c>
      <c r="F41" s="54">
        <f>SUM(G41:J41)</f>
        <v>214.721</v>
      </c>
      <c r="G41" s="94">
        <v>0</v>
      </c>
      <c r="H41" s="94">
        <v>0</v>
      </c>
      <c r="I41" s="94">
        <v>162.55199999999999</v>
      </c>
      <c r="J41" s="94">
        <v>52.168999999999997</v>
      </c>
      <c r="K41" s="94">
        <v>0</v>
      </c>
      <c r="L41" s="95">
        <v>0</v>
      </c>
      <c r="M41" s="56">
        <f>SUM(N41:Q41)</f>
        <v>892.97150000000011</v>
      </c>
      <c r="N41" s="94">
        <v>0</v>
      </c>
      <c r="O41" s="94">
        <v>0</v>
      </c>
      <c r="P41" s="94">
        <v>668.53830000000005</v>
      </c>
      <c r="Q41" s="94">
        <v>224.4332</v>
      </c>
      <c r="R41" s="94">
        <v>0</v>
      </c>
      <c r="S41" s="96">
        <v>0</v>
      </c>
      <c r="T41" s="58">
        <f>SUM(U41:X41)</f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6">
        <v>0</v>
      </c>
      <c r="AA41" s="58">
        <f>SUM(AB41:AE41)</f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7">
        <v>0</v>
      </c>
      <c r="AH41" s="61">
        <f>SUM(AI41:AL41)</f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78">
        <v>0</v>
      </c>
      <c r="AO41" s="63">
        <f>SUM(AP41:AS41)</f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</v>
      </c>
      <c r="AU41" s="79">
        <v>0</v>
      </c>
      <c r="AV41" s="65">
        <f>SUM(AW41:AZ41)</f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80">
        <v>0</v>
      </c>
      <c r="BC41" s="67">
        <f>SUM(BD41:BG41)</f>
        <v>0</v>
      </c>
      <c r="BD41" s="72">
        <v>0</v>
      </c>
      <c r="BE41" s="72">
        <v>0</v>
      </c>
      <c r="BF41" s="72">
        <v>0</v>
      </c>
      <c r="BG41" s="72">
        <v>0</v>
      </c>
      <c r="BH41" s="72">
        <v>0</v>
      </c>
      <c r="BI41" s="82">
        <v>0</v>
      </c>
      <c r="BJ41" s="54">
        <f>SUM(BK41:BN41)</f>
        <v>214.721</v>
      </c>
      <c r="BK41" s="94">
        <f>SUM(G41+U41+AI41)</f>
        <v>0</v>
      </c>
      <c r="BL41" s="94">
        <f t="shared" ref="BL41:BN47" si="35">SUM(H41+V41+AJ41)</f>
        <v>0</v>
      </c>
      <c r="BM41" s="94">
        <f t="shared" si="35"/>
        <v>162.55199999999999</v>
      </c>
      <c r="BN41" s="94">
        <f t="shared" si="35"/>
        <v>52.168999999999997</v>
      </c>
      <c r="BO41" s="94">
        <v>0</v>
      </c>
      <c r="BP41" s="103">
        <v>0</v>
      </c>
      <c r="BQ41" s="56">
        <f>SUM(BR41:BU41)</f>
        <v>892.97150000000011</v>
      </c>
      <c r="BR41" s="94">
        <f t="shared" ref="BR41:BU48" si="36">SUM(N41+AB41+AP41 )</f>
        <v>0</v>
      </c>
      <c r="BS41" s="94">
        <f t="shared" si="36"/>
        <v>0</v>
      </c>
      <c r="BT41" s="94">
        <f t="shared" si="36"/>
        <v>668.53830000000005</v>
      </c>
      <c r="BU41" s="94">
        <f t="shared" si="36"/>
        <v>224.4332</v>
      </c>
      <c r="BV41" s="94">
        <f>SUM(R41+AF41+AT41+BH41)</f>
        <v>0</v>
      </c>
      <c r="BW41" s="96">
        <f>SUM(S41+AG41+AU41+BI41)</f>
        <v>0</v>
      </c>
      <c r="BX41" s="70">
        <f>SUM(BY41:CB41)</f>
        <v>892.97150000000011</v>
      </c>
      <c r="BY41" s="94">
        <f t="shared" ref="BY41:CB48" si="37">SUM(BD41+BR41-CF41)</f>
        <v>0</v>
      </c>
      <c r="BZ41" s="94">
        <f t="shared" si="37"/>
        <v>0</v>
      </c>
      <c r="CA41" s="94">
        <f t="shared" si="37"/>
        <v>668.53830000000005</v>
      </c>
      <c r="CB41" s="94">
        <f t="shared" si="37"/>
        <v>224.4332</v>
      </c>
      <c r="CC41" s="94">
        <f t="shared" ref="CC41:CD47" si="38">SUM(BV41-CJ41)</f>
        <v>0</v>
      </c>
      <c r="CD41" s="96">
        <f t="shared" si="38"/>
        <v>0</v>
      </c>
      <c r="CE41" s="70">
        <v>0</v>
      </c>
      <c r="CF41" s="94">
        <v>0</v>
      </c>
      <c r="CG41" s="94">
        <v>0</v>
      </c>
      <c r="CH41" s="94">
        <v>0</v>
      </c>
      <c r="CI41" s="94">
        <v>0</v>
      </c>
      <c r="CJ41" s="94">
        <v>0</v>
      </c>
      <c r="CK41" s="106">
        <v>0</v>
      </c>
    </row>
    <row r="42" spans="3:89" ht="22.5" x14ac:dyDescent="0.15">
      <c r="C42" s="5"/>
      <c r="D42" s="31" t="s">
        <v>27</v>
      </c>
      <c r="E42" s="173">
        <v>421</v>
      </c>
      <c r="F42" s="54">
        <f t="shared" ref="F42:F47" si="39">SUM(G42:J42)</f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56">
        <f t="shared" ref="M42:M47" si="40">SUM(N42:Q42)</f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5">
        <v>0</v>
      </c>
      <c r="T42" s="58">
        <f t="shared" ref="T42:T47" si="41">SUM(U42:X42)</f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6">
        <v>0</v>
      </c>
      <c r="AA42" s="58">
        <f t="shared" ref="AA42:AA47" si="42">SUM(AB42:AE42)</f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7">
        <v>0</v>
      </c>
      <c r="AH42" s="61">
        <f t="shared" ref="AH42:AH47" si="43">SUM(AI42:AL42)</f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78">
        <v>0</v>
      </c>
      <c r="AO42" s="63">
        <f t="shared" ref="AO42:AO47" si="44">SUM(AP42:AS42)</f>
        <v>0</v>
      </c>
      <c r="AP42" s="72">
        <v>0</v>
      </c>
      <c r="AQ42" s="72">
        <v>0</v>
      </c>
      <c r="AR42" s="72">
        <v>0</v>
      </c>
      <c r="AS42" s="72">
        <v>0</v>
      </c>
      <c r="AT42" s="72">
        <v>0</v>
      </c>
      <c r="AU42" s="79">
        <v>0</v>
      </c>
      <c r="AV42" s="65">
        <f t="shared" ref="AV42:AV47" si="45">SUM(AW42:AZ42)</f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80">
        <v>0</v>
      </c>
      <c r="BC42" s="67">
        <f t="shared" ref="BC42:BC47" si="46">SUM(BD42:BG42)</f>
        <v>0</v>
      </c>
      <c r="BD42" s="72">
        <v>0</v>
      </c>
      <c r="BE42" s="72">
        <v>0</v>
      </c>
      <c r="BF42" s="72">
        <v>0</v>
      </c>
      <c r="BG42" s="72">
        <v>0</v>
      </c>
      <c r="BH42" s="72">
        <v>0</v>
      </c>
      <c r="BI42" s="82">
        <v>0</v>
      </c>
      <c r="BJ42" s="54">
        <f t="shared" ref="BJ42:BJ47" si="47">SUM(BK42:BN42)</f>
        <v>0</v>
      </c>
      <c r="BK42" s="72">
        <f t="shared" ref="BK42:BK47" si="48">SUM(G42+U42+AI42)</f>
        <v>0</v>
      </c>
      <c r="BL42" s="72">
        <f t="shared" si="35"/>
        <v>0</v>
      </c>
      <c r="BM42" s="72">
        <f t="shared" si="35"/>
        <v>0</v>
      </c>
      <c r="BN42" s="72">
        <f t="shared" si="35"/>
        <v>0</v>
      </c>
      <c r="BO42" s="72">
        <v>0</v>
      </c>
      <c r="BP42" s="88">
        <v>0</v>
      </c>
      <c r="BQ42" s="56">
        <f t="shared" ref="BQ42:BQ47" si="49">SUM(BR42:BU42)</f>
        <v>0</v>
      </c>
      <c r="BR42" s="72">
        <f t="shared" si="36"/>
        <v>0</v>
      </c>
      <c r="BS42" s="72">
        <f t="shared" si="36"/>
        <v>0</v>
      </c>
      <c r="BT42" s="72">
        <f t="shared" si="36"/>
        <v>0</v>
      </c>
      <c r="BU42" s="72">
        <f t="shared" si="36"/>
        <v>0</v>
      </c>
      <c r="BV42" s="72">
        <v>0</v>
      </c>
      <c r="BW42" s="89">
        <v>0</v>
      </c>
      <c r="BX42" s="70">
        <f t="shared" ref="BX42:BX48" si="50">SUM(BY42:CB42)</f>
        <v>0</v>
      </c>
      <c r="BY42" s="72">
        <f t="shared" si="37"/>
        <v>0</v>
      </c>
      <c r="BZ42" s="72">
        <f t="shared" si="37"/>
        <v>0</v>
      </c>
      <c r="CA42" s="72">
        <f t="shared" si="37"/>
        <v>0</v>
      </c>
      <c r="CB42" s="72">
        <f t="shared" si="37"/>
        <v>0</v>
      </c>
      <c r="CC42" s="72">
        <f t="shared" si="38"/>
        <v>0</v>
      </c>
      <c r="CD42" s="73">
        <f t="shared" si="38"/>
        <v>0</v>
      </c>
      <c r="CE42" s="70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87">
        <v>0</v>
      </c>
    </row>
    <row r="43" spans="3:89" ht="15" customHeight="1" x14ac:dyDescent="0.15">
      <c r="C43" s="5"/>
      <c r="D43" s="31" t="s">
        <v>28</v>
      </c>
      <c r="E43" s="173">
        <v>431</v>
      </c>
      <c r="F43" s="54">
        <f t="shared" si="39"/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56">
        <f t="shared" si="40"/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5">
        <v>0</v>
      </c>
      <c r="T43" s="58">
        <f t="shared" si="41"/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6">
        <v>0</v>
      </c>
      <c r="AA43" s="58">
        <f t="shared" si="42"/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7">
        <v>0</v>
      </c>
      <c r="AH43" s="61">
        <f t="shared" si="43"/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78">
        <v>0</v>
      </c>
      <c r="AO43" s="63">
        <f t="shared" si="44"/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</v>
      </c>
      <c r="AU43" s="79">
        <v>0</v>
      </c>
      <c r="AV43" s="65">
        <f t="shared" si="45"/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80">
        <v>0</v>
      </c>
      <c r="BC43" s="67">
        <f t="shared" si="46"/>
        <v>0</v>
      </c>
      <c r="BD43" s="72">
        <v>0</v>
      </c>
      <c r="BE43" s="72">
        <v>0</v>
      </c>
      <c r="BF43" s="72">
        <v>0</v>
      </c>
      <c r="BG43" s="72">
        <v>0</v>
      </c>
      <c r="BH43" s="72">
        <v>0</v>
      </c>
      <c r="BI43" s="82">
        <v>0</v>
      </c>
      <c r="BJ43" s="54">
        <f t="shared" si="47"/>
        <v>0</v>
      </c>
      <c r="BK43" s="72">
        <f t="shared" si="48"/>
        <v>0</v>
      </c>
      <c r="BL43" s="72">
        <f t="shared" si="35"/>
        <v>0</v>
      </c>
      <c r="BM43" s="72">
        <f t="shared" si="35"/>
        <v>0</v>
      </c>
      <c r="BN43" s="72">
        <f t="shared" si="35"/>
        <v>0</v>
      </c>
      <c r="BO43" s="72">
        <v>0</v>
      </c>
      <c r="BP43" s="88">
        <v>0</v>
      </c>
      <c r="BQ43" s="56">
        <f t="shared" si="49"/>
        <v>0</v>
      </c>
      <c r="BR43" s="72">
        <f t="shared" si="36"/>
        <v>0</v>
      </c>
      <c r="BS43" s="72">
        <f t="shared" si="36"/>
        <v>0</v>
      </c>
      <c r="BT43" s="72">
        <f t="shared" si="36"/>
        <v>0</v>
      </c>
      <c r="BU43" s="72">
        <f t="shared" si="36"/>
        <v>0</v>
      </c>
      <c r="BV43" s="72">
        <v>0</v>
      </c>
      <c r="BW43" s="89">
        <v>0</v>
      </c>
      <c r="BX43" s="70">
        <f t="shared" si="50"/>
        <v>0</v>
      </c>
      <c r="BY43" s="72">
        <f t="shared" si="37"/>
        <v>0</v>
      </c>
      <c r="BZ43" s="72">
        <f t="shared" si="37"/>
        <v>0</v>
      </c>
      <c r="CA43" s="72">
        <f t="shared" si="37"/>
        <v>0</v>
      </c>
      <c r="CB43" s="72">
        <f t="shared" si="37"/>
        <v>0</v>
      </c>
      <c r="CC43" s="72">
        <f t="shared" si="38"/>
        <v>0</v>
      </c>
      <c r="CD43" s="73">
        <f t="shared" si="38"/>
        <v>0</v>
      </c>
      <c r="CE43" s="70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87">
        <v>0</v>
      </c>
    </row>
    <row r="44" spans="3:89" ht="15" customHeight="1" x14ac:dyDescent="0.15">
      <c r="C44" s="5"/>
      <c r="D44" s="31" t="s">
        <v>29</v>
      </c>
      <c r="E44" s="173">
        <v>441</v>
      </c>
      <c r="F44" s="54">
        <f t="shared" si="39"/>
        <v>1413.309</v>
      </c>
      <c r="G44" s="94">
        <v>4.218</v>
      </c>
      <c r="H44" s="94">
        <v>0</v>
      </c>
      <c r="I44" s="94">
        <v>844.97299999999996</v>
      </c>
      <c r="J44" s="94">
        <v>564.11800000000005</v>
      </c>
      <c r="K44" s="94">
        <v>0</v>
      </c>
      <c r="L44" s="95">
        <v>0</v>
      </c>
      <c r="M44" s="56">
        <f t="shared" si="40"/>
        <v>5922.5544</v>
      </c>
      <c r="N44" s="94">
        <v>13.3414</v>
      </c>
      <c r="O44" s="94">
        <v>0</v>
      </c>
      <c r="P44" s="94">
        <v>3480.8173000000002</v>
      </c>
      <c r="Q44" s="94">
        <v>2428.3957</v>
      </c>
      <c r="R44" s="94">
        <v>0</v>
      </c>
      <c r="S44" s="96">
        <v>0</v>
      </c>
      <c r="T44" s="58">
        <f t="shared" si="41"/>
        <v>1.113</v>
      </c>
      <c r="U44" s="94">
        <v>0</v>
      </c>
      <c r="V44" s="94">
        <v>0</v>
      </c>
      <c r="W44" s="94">
        <v>1.113</v>
      </c>
      <c r="X44" s="94">
        <v>0</v>
      </c>
      <c r="Y44" s="94">
        <v>0</v>
      </c>
      <c r="Z44" s="97">
        <v>0</v>
      </c>
      <c r="AA44" s="58">
        <f t="shared" si="42"/>
        <v>4.7522000000000002</v>
      </c>
      <c r="AB44" s="94">
        <v>0</v>
      </c>
      <c r="AC44" s="94">
        <v>0</v>
      </c>
      <c r="AD44" s="94">
        <v>4.7522000000000002</v>
      </c>
      <c r="AE44" s="94">
        <v>0</v>
      </c>
      <c r="AF44" s="94">
        <v>0</v>
      </c>
      <c r="AG44" s="98">
        <v>0</v>
      </c>
      <c r="AH44" s="61">
        <f t="shared" si="43"/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99">
        <v>0</v>
      </c>
      <c r="AO44" s="63">
        <f t="shared" si="44"/>
        <v>0</v>
      </c>
      <c r="AP44" s="94">
        <v>0</v>
      </c>
      <c r="AQ44" s="94">
        <v>0</v>
      </c>
      <c r="AR44" s="94">
        <v>0</v>
      </c>
      <c r="AS44" s="94">
        <v>0</v>
      </c>
      <c r="AT44" s="94">
        <v>0</v>
      </c>
      <c r="AU44" s="100">
        <v>0</v>
      </c>
      <c r="AV44" s="65">
        <f t="shared" si="45"/>
        <v>0</v>
      </c>
      <c r="AW44" s="94">
        <v>0</v>
      </c>
      <c r="AX44" s="94">
        <v>0</v>
      </c>
      <c r="AY44" s="94">
        <v>0</v>
      </c>
      <c r="AZ44" s="94">
        <v>0</v>
      </c>
      <c r="BA44" s="94">
        <v>0</v>
      </c>
      <c r="BB44" s="101">
        <v>0</v>
      </c>
      <c r="BC44" s="67">
        <f t="shared" si="46"/>
        <v>0</v>
      </c>
      <c r="BD44" s="94">
        <v>0</v>
      </c>
      <c r="BE44" s="94">
        <v>0</v>
      </c>
      <c r="BF44" s="94">
        <v>0</v>
      </c>
      <c r="BG44" s="94">
        <v>0</v>
      </c>
      <c r="BH44" s="94">
        <v>0</v>
      </c>
      <c r="BI44" s="102">
        <v>0</v>
      </c>
      <c r="BJ44" s="54">
        <f t="shared" si="47"/>
        <v>1414.422</v>
      </c>
      <c r="BK44" s="94">
        <f t="shared" si="48"/>
        <v>4.218</v>
      </c>
      <c r="BL44" s="94">
        <f t="shared" si="35"/>
        <v>0</v>
      </c>
      <c r="BM44" s="94">
        <f t="shared" si="35"/>
        <v>846.08600000000001</v>
      </c>
      <c r="BN44" s="94">
        <f t="shared" si="35"/>
        <v>564.11800000000005</v>
      </c>
      <c r="BO44" s="94">
        <v>0</v>
      </c>
      <c r="BP44" s="95">
        <v>0</v>
      </c>
      <c r="BQ44" s="56">
        <f t="shared" si="49"/>
        <v>5927.3065999999999</v>
      </c>
      <c r="BR44" s="94">
        <f t="shared" si="36"/>
        <v>13.3414</v>
      </c>
      <c r="BS44" s="94">
        <f t="shared" si="36"/>
        <v>0</v>
      </c>
      <c r="BT44" s="94">
        <f t="shared" si="36"/>
        <v>3485.5695000000001</v>
      </c>
      <c r="BU44" s="94">
        <f t="shared" si="36"/>
        <v>2428.3957</v>
      </c>
      <c r="BV44" s="94">
        <v>0</v>
      </c>
      <c r="BW44" s="96">
        <v>0</v>
      </c>
      <c r="BX44" s="70">
        <f t="shared" si="50"/>
        <v>5927.3065999999999</v>
      </c>
      <c r="BY44" s="94">
        <f t="shared" si="37"/>
        <v>13.3414</v>
      </c>
      <c r="BZ44" s="94">
        <f t="shared" si="37"/>
        <v>0</v>
      </c>
      <c r="CA44" s="94">
        <f t="shared" si="37"/>
        <v>3485.5695000000001</v>
      </c>
      <c r="CB44" s="94">
        <f t="shared" si="37"/>
        <v>2428.3957</v>
      </c>
      <c r="CC44" s="94">
        <f t="shared" si="38"/>
        <v>0</v>
      </c>
      <c r="CD44" s="96">
        <f t="shared" si="38"/>
        <v>0</v>
      </c>
      <c r="CE44" s="105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87">
        <v>0</v>
      </c>
    </row>
    <row r="45" spans="3:89" ht="15" customHeight="1" x14ac:dyDescent="0.15">
      <c r="C45" s="5"/>
      <c r="D45" s="31" t="s">
        <v>30</v>
      </c>
      <c r="E45" s="173">
        <v>451</v>
      </c>
      <c r="F45" s="54">
        <f t="shared" si="39"/>
        <v>3.6760000000000002</v>
      </c>
      <c r="G45" s="94">
        <v>0</v>
      </c>
      <c r="H45" s="94">
        <v>0</v>
      </c>
      <c r="I45" s="94">
        <v>3.5070000000000001</v>
      </c>
      <c r="J45" s="94">
        <v>0.16900000000000001</v>
      </c>
      <c r="K45" s="94">
        <v>0</v>
      </c>
      <c r="L45" s="95">
        <v>0</v>
      </c>
      <c r="M45" s="56">
        <f t="shared" si="40"/>
        <v>15.148100000000001</v>
      </c>
      <c r="N45" s="94">
        <v>0</v>
      </c>
      <c r="O45" s="94">
        <v>0</v>
      </c>
      <c r="P45" s="94">
        <v>14.421900000000001</v>
      </c>
      <c r="Q45" s="94">
        <v>0.72619999999999996</v>
      </c>
      <c r="R45" s="94">
        <v>0</v>
      </c>
      <c r="S45" s="96">
        <v>0</v>
      </c>
      <c r="T45" s="58">
        <f t="shared" si="41"/>
        <v>0</v>
      </c>
      <c r="U45" s="94">
        <v>0</v>
      </c>
      <c r="V45" s="94">
        <v>0</v>
      </c>
      <c r="W45" s="94">
        <v>0</v>
      </c>
      <c r="X45" s="94">
        <v>0</v>
      </c>
      <c r="Y45" s="94">
        <v>0</v>
      </c>
      <c r="Z45" s="97">
        <v>0</v>
      </c>
      <c r="AA45" s="58">
        <f t="shared" si="42"/>
        <v>0</v>
      </c>
      <c r="AB45" s="94">
        <v>0</v>
      </c>
      <c r="AC45" s="94">
        <v>0</v>
      </c>
      <c r="AD45" s="94">
        <v>0</v>
      </c>
      <c r="AE45" s="94">
        <v>0</v>
      </c>
      <c r="AF45" s="94">
        <v>0</v>
      </c>
      <c r="AG45" s="98">
        <v>0</v>
      </c>
      <c r="AH45" s="61">
        <f t="shared" si="43"/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99">
        <v>0</v>
      </c>
      <c r="AO45" s="63">
        <f t="shared" si="44"/>
        <v>0</v>
      </c>
      <c r="AP45" s="94">
        <v>0</v>
      </c>
      <c r="AQ45" s="94">
        <v>0</v>
      </c>
      <c r="AR45" s="94">
        <v>0</v>
      </c>
      <c r="AS45" s="94">
        <v>0</v>
      </c>
      <c r="AT45" s="94">
        <v>0</v>
      </c>
      <c r="AU45" s="100">
        <v>0</v>
      </c>
      <c r="AV45" s="65">
        <f t="shared" si="45"/>
        <v>0</v>
      </c>
      <c r="AW45" s="94">
        <v>0</v>
      </c>
      <c r="AX45" s="94">
        <v>0</v>
      </c>
      <c r="AY45" s="94">
        <v>0</v>
      </c>
      <c r="AZ45" s="94">
        <v>0</v>
      </c>
      <c r="BA45" s="94">
        <v>0</v>
      </c>
      <c r="BB45" s="101">
        <v>0</v>
      </c>
      <c r="BC45" s="67">
        <f t="shared" si="46"/>
        <v>0</v>
      </c>
      <c r="BD45" s="94">
        <v>0</v>
      </c>
      <c r="BE45" s="94">
        <v>0</v>
      </c>
      <c r="BF45" s="94">
        <v>0</v>
      </c>
      <c r="BG45" s="94">
        <v>0</v>
      </c>
      <c r="BH45" s="94">
        <v>0</v>
      </c>
      <c r="BI45" s="102">
        <v>0</v>
      </c>
      <c r="BJ45" s="54">
        <f t="shared" si="47"/>
        <v>3.6760000000000002</v>
      </c>
      <c r="BK45" s="94">
        <f t="shared" si="48"/>
        <v>0</v>
      </c>
      <c r="BL45" s="94">
        <f t="shared" si="35"/>
        <v>0</v>
      </c>
      <c r="BM45" s="94">
        <f t="shared" si="35"/>
        <v>3.5070000000000001</v>
      </c>
      <c r="BN45" s="94">
        <f t="shared" si="35"/>
        <v>0.16900000000000001</v>
      </c>
      <c r="BO45" s="94">
        <v>0</v>
      </c>
      <c r="BP45" s="95">
        <v>0</v>
      </c>
      <c r="BQ45" s="56">
        <f t="shared" si="49"/>
        <v>15.148100000000001</v>
      </c>
      <c r="BR45" s="94">
        <f t="shared" si="36"/>
        <v>0</v>
      </c>
      <c r="BS45" s="94">
        <f t="shared" si="36"/>
        <v>0</v>
      </c>
      <c r="BT45" s="94">
        <f t="shared" si="36"/>
        <v>14.421900000000001</v>
      </c>
      <c r="BU45" s="94">
        <f t="shared" si="36"/>
        <v>0.72619999999999996</v>
      </c>
      <c r="BV45" s="94">
        <v>0</v>
      </c>
      <c r="BW45" s="96">
        <v>0</v>
      </c>
      <c r="BX45" s="70">
        <f t="shared" si="50"/>
        <v>15.148100000000001</v>
      </c>
      <c r="BY45" s="94">
        <f t="shared" si="37"/>
        <v>0</v>
      </c>
      <c r="BZ45" s="94">
        <f t="shared" si="37"/>
        <v>0</v>
      </c>
      <c r="CA45" s="94">
        <f t="shared" si="37"/>
        <v>14.421900000000001</v>
      </c>
      <c r="CB45" s="94">
        <f t="shared" si="37"/>
        <v>0.72619999999999996</v>
      </c>
      <c r="CC45" s="94">
        <f t="shared" si="38"/>
        <v>0</v>
      </c>
      <c r="CD45" s="96">
        <f t="shared" si="38"/>
        <v>0</v>
      </c>
      <c r="CE45" s="105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87">
        <v>0</v>
      </c>
    </row>
    <row r="46" spans="3:89" ht="15" customHeight="1" x14ac:dyDescent="0.15">
      <c r="C46" s="5"/>
      <c r="D46" s="31" t="s">
        <v>31</v>
      </c>
      <c r="E46" s="173">
        <v>461</v>
      </c>
      <c r="F46" s="54">
        <f t="shared" si="39"/>
        <v>357.03100000000001</v>
      </c>
      <c r="G46" s="94">
        <v>0</v>
      </c>
      <c r="H46" s="94">
        <v>0</v>
      </c>
      <c r="I46" s="94">
        <v>267.85300000000001</v>
      </c>
      <c r="J46" s="94">
        <v>89.177999999999997</v>
      </c>
      <c r="K46" s="94">
        <v>0</v>
      </c>
      <c r="L46" s="95">
        <v>0</v>
      </c>
      <c r="M46" s="56">
        <f t="shared" si="40"/>
        <v>1485.2635</v>
      </c>
      <c r="N46" s="94">
        <v>0</v>
      </c>
      <c r="O46" s="94">
        <v>0</v>
      </c>
      <c r="P46" s="94">
        <v>1101.6171999999999</v>
      </c>
      <c r="Q46" s="94">
        <v>383.6463</v>
      </c>
      <c r="R46" s="94">
        <v>0</v>
      </c>
      <c r="S46" s="96">
        <v>0</v>
      </c>
      <c r="T46" s="58">
        <f t="shared" si="41"/>
        <v>0</v>
      </c>
      <c r="U46" s="94">
        <v>0</v>
      </c>
      <c r="V46" s="94">
        <v>0</v>
      </c>
      <c r="W46" s="94">
        <v>0</v>
      </c>
      <c r="X46" s="94">
        <v>0</v>
      </c>
      <c r="Y46" s="94">
        <v>0</v>
      </c>
      <c r="Z46" s="97">
        <v>0</v>
      </c>
      <c r="AA46" s="58">
        <f t="shared" si="42"/>
        <v>0</v>
      </c>
      <c r="AB46" s="94">
        <v>0</v>
      </c>
      <c r="AC46" s="94">
        <v>0</v>
      </c>
      <c r="AD46" s="94">
        <v>0</v>
      </c>
      <c r="AE46" s="94">
        <v>0</v>
      </c>
      <c r="AF46" s="94">
        <v>0</v>
      </c>
      <c r="AG46" s="98">
        <v>0</v>
      </c>
      <c r="AH46" s="61">
        <f t="shared" si="43"/>
        <v>0</v>
      </c>
      <c r="AI46" s="94">
        <v>0</v>
      </c>
      <c r="AJ46" s="94">
        <v>0</v>
      </c>
      <c r="AK46" s="94">
        <v>0</v>
      </c>
      <c r="AL46" s="94">
        <v>0</v>
      </c>
      <c r="AM46" s="94">
        <v>0</v>
      </c>
      <c r="AN46" s="99">
        <v>0</v>
      </c>
      <c r="AO46" s="63">
        <f t="shared" si="44"/>
        <v>0</v>
      </c>
      <c r="AP46" s="94">
        <v>0</v>
      </c>
      <c r="AQ46" s="94">
        <v>0</v>
      </c>
      <c r="AR46" s="94">
        <v>0</v>
      </c>
      <c r="AS46" s="94">
        <v>0</v>
      </c>
      <c r="AT46" s="94">
        <v>0</v>
      </c>
      <c r="AU46" s="100">
        <v>0</v>
      </c>
      <c r="AV46" s="65">
        <f t="shared" si="45"/>
        <v>0</v>
      </c>
      <c r="AW46" s="94">
        <v>0</v>
      </c>
      <c r="AX46" s="94">
        <v>0</v>
      </c>
      <c r="AY46" s="94">
        <v>0</v>
      </c>
      <c r="AZ46" s="94">
        <v>0</v>
      </c>
      <c r="BA46" s="94">
        <v>0</v>
      </c>
      <c r="BB46" s="101">
        <v>0</v>
      </c>
      <c r="BC46" s="67">
        <f t="shared" si="46"/>
        <v>0</v>
      </c>
      <c r="BD46" s="94">
        <v>0</v>
      </c>
      <c r="BE46" s="94">
        <v>0</v>
      </c>
      <c r="BF46" s="94">
        <v>0</v>
      </c>
      <c r="BG46" s="94">
        <v>0</v>
      </c>
      <c r="BH46" s="94">
        <v>0</v>
      </c>
      <c r="BI46" s="102">
        <v>0</v>
      </c>
      <c r="BJ46" s="54">
        <f t="shared" si="47"/>
        <v>357.03100000000001</v>
      </c>
      <c r="BK46" s="94">
        <f t="shared" si="48"/>
        <v>0</v>
      </c>
      <c r="BL46" s="94">
        <f t="shared" si="35"/>
        <v>0</v>
      </c>
      <c r="BM46" s="94">
        <f t="shared" si="35"/>
        <v>267.85300000000001</v>
      </c>
      <c r="BN46" s="94">
        <f t="shared" si="35"/>
        <v>89.177999999999997</v>
      </c>
      <c r="BO46" s="94">
        <v>0</v>
      </c>
      <c r="BP46" s="95">
        <v>0</v>
      </c>
      <c r="BQ46" s="56">
        <f t="shared" si="49"/>
        <v>1485.2635</v>
      </c>
      <c r="BR46" s="94">
        <f t="shared" si="36"/>
        <v>0</v>
      </c>
      <c r="BS46" s="94">
        <f t="shared" si="36"/>
        <v>0</v>
      </c>
      <c r="BT46" s="94">
        <f t="shared" si="36"/>
        <v>1101.6171999999999</v>
      </c>
      <c r="BU46" s="94">
        <f t="shared" si="36"/>
        <v>383.6463</v>
      </c>
      <c r="BV46" s="94">
        <v>0</v>
      </c>
      <c r="BW46" s="96">
        <v>0</v>
      </c>
      <c r="BX46" s="70">
        <f t="shared" si="50"/>
        <v>1485.2635</v>
      </c>
      <c r="BY46" s="94">
        <f t="shared" si="37"/>
        <v>0</v>
      </c>
      <c r="BZ46" s="94">
        <f t="shared" si="37"/>
        <v>0</v>
      </c>
      <c r="CA46" s="94">
        <f t="shared" si="37"/>
        <v>1101.6171999999999</v>
      </c>
      <c r="CB46" s="94">
        <f t="shared" si="37"/>
        <v>383.6463</v>
      </c>
      <c r="CC46" s="94">
        <f t="shared" si="38"/>
        <v>0</v>
      </c>
      <c r="CD46" s="96">
        <f t="shared" si="38"/>
        <v>0</v>
      </c>
      <c r="CE46" s="105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87">
        <v>0</v>
      </c>
    </row>
    <row r="47" spans="3:89" ht="15" customHeight="1" x14ac:dyDescent="0.15">
      <c r="C47" s="5"/>
      <c r="D47" s="31" t="s">
        <v>32</v>
      </c>
      <c r="E47" s="173">
        <v>471</v>
      </c>
      <c r="F47" s="54">
        <f t="shared" si="39"/>
        <v>20.852</v>
      </c>
      <c r="G47" s="94">
        <v>0</v>
      </c>
      <c r="H47" s="94">
        <v>0</v>
      </c>
      <c r="I47" s="94">
        <v>13.725</v>
      </c>
      <c r="J47" s="94">
        <v>7.1269999999999998</v>
      </c>
      <c r="K47" s="94">
        <v>0</v>
      </c>
      <c r="L47" s="95">
        <v>0</v>
      </c>
      <c r="M47" s="56">
        <f t="shared" si="40"/>
        <v>68.696299999999994</v>
      </c>
      <c r="N47" s="94">
        <v>0</v>
      </c>
      <c r="O47" s="94">
        <v>0</v>
      </c>
      <c r="P47" s="94">
        <v>45.215499999999999</v>
      </c>
      <c r="Q47" s="94">
        <v>23.480799999999999</v>
      </c>
      <c r="R47" s="94">
        <v>0</v>
      </c>
      <c r="S47" s="96">
        <v>0</v>
      </c>
      <c r="T47" s="58">
        <f t="shared" si="41"/>
        <v>0</v>
      </c>
      <c r="U47" s="94">
        <v>0</v>
      </c>
      <c r="V47" s="94">
        <v>0</v>
      </c>
      <c r="W47" s="94">
        <v>0</v>
      </c>
      <c r="X47" s="94">
        <v>0</v>
      </c>
      <c r="Y47" s="94">
        <v>0</v>
      </c>
      <c r="Z47" s="97">
        <v>0</v>
      </c>
      <c r="AA47" s="58">
        <f t="shared" si="42"/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</v>
      </c>
      <c r="AG47" s="98">
        <v>0</v>
      </c>
      <c r="AH47" s="61">
        <f t="shared" si="43"/>
        <v>0</v>
      </c>
      <c r="AI47" s="94">
        <v>0</v>
      </c>
      <c r="AJ47" s="94">
        <v>0</v>
      </c>
      <c r="AK47" s="94">
        <v>0</v>
      </c>
      <c r="AL47" s="94">
        <v>0</v>
      </c>
      <c r="AM47" s="94">
        <v>0</v>
      </c>
      <c r="AN47" s="99">
        <v>0</v>
      </c>
      <c r="AO47" s="63">
        <f t="shared" si="44"/>
        <v>0</v>
      </c>
      <c r="AP47" s="94">
        <v>0</v>
      </c>
      <c r="AQ47" s="94">
        <v>0</v>
      </c>
      <c r="AR47" s="94">
        <v>0</v>
      </c>
      <c r="AS47" s="94">
        <v>0</v>
      </c>
      <c r="AT47" s="94">
        <v>0</v>
      </c>
      <c r="AU47" s="100">
        <v>0</v>
      </c>
      <c r="AV47" s="65">
        <f t="shared" si="45"/>
        <v>0</v>
      </c>
      <c r="AW47" s="94">
        <v>0</v>
      </c>
      <c r="AX47" s="94">
        <v>0</v>
      </c>
      <c r="AY47" s="94">
        <v>0</v>
      </c>
      <c r="AZ47" s="94">
        <v>0</v>
      </c>
      <c r="BA47" s="94">
        <v>0</v>
      </c>
      <c r="BB47" s="101">
        <v>0</v>
      </c>
      <c r="BC47" s="67">
        <f t="shared" si="46"/>
        <v>0</v>
      </c>
      <c r="BD47" s="94">
        <v>0</v>
      </c>
      <c r="BE47" s="94">
        <v>0</v>
      </c>
      <c r="BF47" s="94">
        <v>0</v>
      </c>
      <c r="BG47" s="94">
        <v>0</v>
      </c>
      <c r="BH47" s="94">
        <v>0</v>
      </c>
      <c r="BI47" s="102">
        <v>0</v>
      </c>
      <c r="BJ47" s="54">
        <f t="shared" si="47"/>
        <v>20.852</v>
      </c>
      <c r="BK47" s="94">
        <f t="shared" si="48"/>
        <v>0</v>
      </c>
      <c r="BL47" s="94">
        <f t="shared" si="35"/>
        <v>0</v>
      </c>
      <c r="BM47" s="94">
        <f t="shared" si="35"/>
        <v>13.725</v>
      </c>
      <c r="BN47" s="94">
        <f t="shared" si="35"/>
        <v>7.1269999999999998</v>
      </c>
      <c r="BO47" s="94">
        <v>0</v>
      </c>
      <c r="BP47" s="103">
        <v>0</v>
      </c>
      <c r="BQ47" s="56">
        <f t="shared" si="49"/>
        <v>68.696299999999994</v>
      </c>
      <c r="BR47" s="94">
        <f t="shared" si="36"/>
        <v>0</v>
      </c>
      <c r="BS47" s="94">
        <f t="shared" si="36"/>
        <v>0</v>
      </c>
      <c r="BT47" s="94">
        <f t="shared" si="36"/>
        <v>45.215499999999999</v>
      </c>
      <c r="BU47" s="94">
        <f t="shared" si="36"/>
        <v>23.480799999999999</v>
      </c>
      <c r="BV47" s="94">
        <v>0</v>
      </c>
      <c r="BW47" s="104">
        <v>0</v>
      </c>
      <c r="BX47" s="70">
        <f t="shared" si="50"/>
        <v>68.696299999999994</v>
      </c>
      <c r="BY47" s="94">
        <f t="shared" si="37"/>
        <v>0</v>
      </c>
      <c r="BZ47" s="94">
        <f t="shared" si="37"/>
        <v>0</v>
      </c>
      <c r="CA47" s="94">
        <f t="shared" si="37"/>
        <v>45.215499999999999</v>
      </c>
      <c r="CB47" s="94">
        <f t="shared" si="37"/>
        <v>23.480799999999999</v>
      </c>
      <c r="CC47" s="94">
        <f t="shared" si="38"/>
        <v>0</v>
      </c>
      <c r="CD47" s="95">
        <f t="shared" si="38"/>
        <v>0</v>
      </c>
      <c r="CE47" s="70">
        <v>0</v>
      </c>
      <c r="CF47" s="94">
        <v>0</v>
      </c>
      <c r="CG47" s="94">
        <v>0</v>
      </c>
      <c r="CH47" s="94">
        <v>0</v>
      </c>
      <c r="CI47" s="94">
        <v>0</v>
      </c>
      <c r="CJ47" s="94">
        <v>0</v>
      </c>
      <c r="CK47" s="106">
        <v>0</v>
      </c>
    </row>
    <row r="48" spans="3:89" ht="22.5" x14ac:dyDescent="0.15">
      <c r="C48" s="5"/>
      <c r="D48" s="31" t="s">
        <v>36</v>
      </c>
      <c r="E48" s="173">
        <v>500</v>
      </c>
      <c r="F48" s="109">
        <f>SUM(G48:J48)</f>
        <v>2004.88</v>
      </c>
      <c r="G48" s="94">
        <v>0</v>
      </c>
      <c r="H48" s="94">
        <v>241.773</v>
      </c>
      <c r="I48" s="94">
        <v>802.88300000000004</v>
      </c>
      <c r="J48" s="94">
        <v>960.22400000000005</v>
      </c>
      <c r="K48" s="94">
        <v>0</v>
      </c>
      <c r="L48" s="95">
        <v>0</v>
      </c>
      <c r="M48" s="117">
        <f>SUM(N48:Q48)</f>
        <v>3331.6064000000001</v>
      </c>
      <c r="N48" s="94">
        <v>0</v>
      </c>
      <c r="O48" s="94">
        <v>401.76589999999999</v>
      </c>
      <c r="P48" s="94">
        <v>1334.1895999999999</v>
      </c>
      <c r="Q48" s="94">
        <v>1595.6509000000001</v>
      </c>
      <c r="R48" s="94">
        <v>0</v>
      </c>
      <c r="S48" s="96">
        <v>0</v>
      </c>
      <c r="T48" s="118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7">
        <v>0</v>
      </c>
      <c r="AA48" s="119">
        <v>0</v>
      </c>
      <c r="AB48" s="94">
        <v>0</v>
      </c>
      <c r="AC48" s="94">
        <v>0</v>
      </c>
      <c r="AD48" s="94">
        <v>0</v>
      </c>
      <c r="AE48" s="94">
        <v>0</v>
      </c>
      <c r="AF48" s="94">
        <v>0</v>
      </c>
      <c r="AG48" s="98">
        <v>0</v>
      </c>
      <c r="AH48" s="120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99">
        <v>0</v>
      </c>
      <c r="AO48" s="121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3">
        <v>0</v>
      </c>
      <c r="AV48" s="124">
        <v>0</v>
      </c>
      <c r="AW48" s="94">
        <v>0</v>
      </c>
      <c r="AX48" s="94">
        <v>0</v>
      </c>
      <c r="AY48" s="94">
        <v>0</v>
      </c>
      <c r="AZ48" s="94">
        <v>0</v>
      </c>
      <c r="BA48" s="94">
        <v>0</v>
      </c>
      <c r="BB48" s="101">
        <v>0</v>
      </c>
      <c r="BC48" s="125">
        <v>0</v>
      </c>
      <c r="BD48" s="94">
        <v>0</v>
      </c>
      <c r="BE48" s="94">
        <v>0</v>
      </c>
      <c r="BF48" s="94">
        <v>0</v>
      </c>
      <c r="BG48" s="94">
        <v>0</v>
      </c>
      <c r="BH48" s="94">
        <v>0</v>
      </c>
      <c r="BI48" s="102">
        <v>0</v>
      </c>
      <c r="BJ48" s="109">
        <f>SUM(BK48:BN48)</f>
        <v>2004.88</v>
      </c>
      <c r="BK48" s="94">
        <f>SUM(G48+U48+AI48)</f>
        <v>0</v>
      </c>
      <c r="BL48" s="94">
        <f>SUM(H48+V48+AJ48)</f>
        <v>241.773</v>
      </c>
      <c r="BM48" s="94">
        <f>SUM(I48+W48+AK48)</f>
        <v>802.88300000000004</v>
      </c>
      <c r="BN48" s="94">
        <f>SUM(J48+X48+AL48)</f>
        <v>960.22400000000005</v>
      </c>
      <c r="BO48" s="94">
        <v>0</v>
      </c>
      <c r="BP48" s="95">
        <v>0</v>
      </c>
      <c r="BQ48" s="117">
        <f>SUM(BR48:BU48)</f>
        <v>3331.6064000000001</v>
      </c>
      <c r="BR48" s="94">
        <f t="shared" si="36"/>
        <v>0</v>
      </c>
      <c r="BS48" s="94">
        <f t="shared" si="36"/>
        <v>401.76589999999999</v>
      </c>
      <c r="BT48" s="94">
        <f t="shared" si="36"/>
        <v>1334.1895999999999</v>
      </c>
      <c r="BU48" s="94">
        <f t="shared" si="36"/>
        <v>1595.6509000000001</v>
      </c>
      <c r="BV48" s="94">
        <f>SUM(R48+AF48+AT48+BH48)</f>
        <v>0</v>
      </c>
      <c r="BW48" s="96">
        <f>SUM(S48+AG48+AU48+BI48)</f>
        <v>0</v>
      </c>
      <c r="BX48" s="117">
        <f t="shared" si="50"/>
        <v>3331.6064000000001</v>
      </c>
      <c r="BY48" s="94">
        <f t="shared" si="37"/>
        <v>0</v>
      </c>
      <c r="BZ48" s="94">
        <f t="shared" si="37"/>
        <v>401.76589999999999</v>
      </c>
      <c r="CA48" s="94">
        <f t="shared" si="37"/>
        <v>1334.1895999999999</v>
      </c>
      <c r="CB48" s="94">
        <f t="shared" si="37"/>
        <v>1595.6509000000001</v>
      </c>
      <c r="CC48" s="94">
        <f>SUM(BV48-CJ48)</f>
        <v>0</v>
      </c>
      <c r="CD48" s="96">
        <f>SUM(BW48-CK48)</f>
        <v>0</v>
      </c>
      <c r="CE48" s="105">
        <v>0</v>
      </c>
      <c r="CF48" s="94">
        <v>0</v>
      </c>
      <c r="CG48" s="94">
        <v>0</v>
      </c>
      <c r="CH48" s="94">
        <v>0</v>
      </c>
      <c r="CI48" s="94">
        <v>0</v>
      </c>
      <c r="CJ48" s="94">
        <v>0</v>
      </c>
      <c r="CK48" s="106">
        <v>0</v>
      </c>
    </row>
    <row r="49" spans="3:89" ht="15" customHeight="1" x14ac:dyDescent="0.15">
      <c r="C49" s="5"/>
      <c r="D49" s="126" t="s">
        <v>37</v>
      </c>
      <c r="E49" s="175">
        <v>600</v>
      </c>
      <c r="F49" s="127">
        <f>SUM(F17:F23)+SUM(F25:F31)+SUM(F33:F39)+SUM(F41:F47)</f>
        <v>3177.924</v>
      </c>
      <c r="G49" s="127">
        <f t="shared" ref="G49:BR49" si="51">SUM(G17:G23)+SUM(G25:G31)+SUM(G33:G39)+SUM(G41:G47)</f>
        <v>127.959</v>
      </c>
      <c r="H49" s="127">
        <f t="shared" si="51"/>
        <v>0</v>
      </c>
      <c r="I49" s="127">
        <f t="shared" si="51"/>
        <v>2337.2039999999997</v>
      </c>
      <c r="J49" s="127">
        <f t="shared" si="51"/>
        <v>712.76099999999997</v>
      </c>
      <c r="K49" s="127">
        <f t="shared" si="51"/>
        <v>0</v>
      </c>
      <c r="L49" s="128">
        <f t="shared" si="51"/>
        <v>0</v>
      </c>
      <c r="M49" s="129">
        <f t="shared" si="51"/>
        <v>13051.1016</v>
      </c>
      <c r="N49" s="127">
        <f t="shared" si="51"/>
        <v>402.47880000000004</v>
      </c>
      <c r="O49" s="127">
        <f t="shared" si="51"/>
        <v>0</v>
      </c>
      <c r="P49" s="127">
        <f t="shared" si="51"/>
        <v>9587.9405999999999</v>
      </c>
      <c r="Q49" s="127">
        <f t="shared" si="51"/>
        <v>3060.6821999999997</v>
      </c>
      <c r="R49" s="127">
        <f t="shared" si="51"/>
        <v>0</v>
      </c>
      <c r="S49" s="130">
        <f t="shared" si="51"/>
        <v>0</v>
      </c>
      <c r="T49" s="131">
        <f t="shared" si="51"/>
        <v>1.113</v>
      </c>
      <c r="U49" s="127">
        <f t="shared" si="51"/>
        <v>0</v>
      </c>
      <c r="V49" s="127">
        <f t="shared" si="51"/>
        <v>0</v>
      </c>
      <c r="W49" s="127">
        <f t="shared" si="51"/>
        <v>1.113</v>
      </c>
      <c r="X49" s="127">
        <f t="shared" si="51"/>
        <v>0</v>
      </c>
      <c r="Y49" s="127">
        <f t="shared" si="51"/>
        <v>0</v>
      </c>
      <c r="Z49" s="132">
        <f t="shared" si="51"/>
        <v>0</v>
      </c>
      <c r="AA49" s="133">
        <f t="shared" si="51"/>
        <v>4.7522000000000002</v>
      </c>
      <c r="AB49" s="127">
        <f t="shared" si="51"/>
        <v>0</v>
      </c>
      <c r="AC49" s="127">
        <f t="shared" si="51"/>
        <v>0</v>
      </c>
      <c r="AD49" s="127">
        <f t="shared" si="51"/>
        <v>4.7522000000000002</v>
      </c>
      <c r="AE49" s="127">
        <f t="shared" si="51"/>
        <v>0</v>
      </c>
      <c r="AF49" s="127">
        <f t="shared" si="51"/>
        <v>0</v>
      </c>
      <c r="AG49" s="134">
        <f t="shared" si="51"/>
        <v>0</v>
      </c>
      <c r="AH49" s="135">
        <f t="shared" si="51"/>
        <v>1224.3399999999999</v>
      </c>
      <c r="AI49" s="127">
        <f t="shared" si="51"/>
        <v>0</v>
      </c>
      <c r="AJ49" s="127">
        <f t="shared" si="51"/>
        <v>3.8540000000000001</v>
      </c>
      <c r="AK49" s="127">
        <f t="shared" si="51"/>
        <v>1220.4859999999999</v>
      </c>
      <c r="AL49" s="127">
        <f t="shared" si="51"/>
        <v>0</v>
      </c>
      <c r="AM49" s="127">
        <f t="shared" si="51"/>
        <v>0</v>
      </c>
      <c r="AN49" s="136">
        <f t="shared" si="51"/>
        <v>0</v>
      </c>
      <c r="AO49" s="137">
        <f t="shared" si="51"/>
        <v>2768.2212999999997</v>
      </c>
      <c r="AP49" s="127">
        <f t="shared" si="51"/>
        <v>0</v>
      </c>
      <c r="AQ49" s="127">
        <f t="shared" si="51"/>
        <v>10.782</v>
      </c>
      <c r="AR49" s="127">
        <f t="shared" si="51"/>
        <v>2757.4393</v>
      </c>
      <c r="AS49" s="127">
        <f t="shared" si="51"/>
        <v>0</v>
      </c>
      <c r="AT49" s="127">
        <f t="shared" si="51"/>
        <v>0</v>
      </c>
      <c r="AU49" s="138">
        <f t="shared" si="51"/>
        <v>0</v>
      </c>
      <c r="AV49" s="139">
        <f t="shared" si="51"/>
        <v>6.74</v>
      </c>
      <c r="AW49" s="127">
        <f t="shared" si="51"/>
        <v>0</v>
      </c>
      <c r="AX49" s="127">
        <f t="shared" si="51"/>
        <v>1.3100000000000001E-2</v>
      </c>
      <c r="AY49" s="127">
        <f t="shared" si="51"/>
        <v>6.7269000000000005</v>
      </c>
      <c r="AZ49" s="127">
        <f t="shared" si="51"/>
        <v>0</v>
      </c>
      <c r="BA49" s="127">
        <f t="shared" si="51"/>
        <v>0</v>
      </c>
      <c r="BB49" s="140">
        <f t="shared" si="51"/>
        <v>0</v>
      </c>
      <c r="BC49" s="141">
        <f t="shared" si="51"/>
        <v>3165.6251999999999</v>
      </c>
      <c r="BD49" s="127">
        <f t="shared" si="51"/>
        <v>0</v>
      </c>
      <c r="BE49" s="127">
        <f t="shared" si="51"/>
        <v>4.8014000000000001</v>
      </c>
      <c r="BF49" s="127">
        <f t="shared" si="51"/>
        <v>3160.8238000000001</v>
      </c>
      <c r="BG49" s="127">
        <f t="shared" si="51"/>
        <v>0</v>
      </c>
      <c r="BH49" s="127">
        <f t="shared" si="51"/>
        <v>0</v>
      </c>
      <c r="BI49" s="142">
        <f t="shared" si="51"/>
        <v>0</v>
      </c>
      <c r="BJ49" s="143">
        <f t="shared" si="51"/>
        <v>4403.3769999999995</v>
      </c>
      <c r="BK49" s="127">
        <f t="shared" si="51"/>
        <v>127.959</v>
      </c>
      <c r="BL49" s="127">
        <f t="shared" si="51"/>
        <v>3.8540000000000001</v>
      </c>
      <c r="BM49" s="127">
        <f t="shared" si="51"/>
        <v>3558.8029999999999</v>
      </c>
      <c r="BN49" s="127">
        <f t="shared" si="51"/>
        <v>712.76099999999997</v>
      </c>
      <c r="BO49" s="127">
        <f t="shared" si="51"/>
        <v>0</v>
      </c>
      <c r="BP49" s="144">
        <f t="shared" si="51"/>
        <v>0</v>
      </c>
      <c r="BQ49" s="145">
        <f t="shared" si="51"/>
        <v>15824.075099999998</v>
      </c>
      <c r="BR49" s="127">
        <f t="shared" si="51"/>
        <v>402.47880000000004</v>
      </c>
      <c r="BS49" s="127">
        <f t="shared" ref="BS49:CK49" si="52">SUM(BS17:BS23)+SUM(BS25:BS31)+SUM(BS33:BS39)+SUM(BS41:BS47)</f>
        <v>10.782</v>
      </c>
      <c r="BT49" s="127">
        <f t="shared" si="52"/>
        <v>12350.132099999999</v>
      </c>
      <c r="BU49" s="127">
        <f t="shared" si="52"/>
        <v>3060.6821999999997</v>
      </c>
      <c r="BV49" s="127">
        <f t="shared" si="52"/>
        <v>0</v>
      </c>
      <c r="BW49" s="146">
        <f t="shared" si="52"/>
        <v>0</v>
      </c>
      <c r="BX49" s="147">
        <f t="shared" si="52"/>
        <v>18918.240899999997</v>
      </c>
      <c r="BY49" s="127">
        <f t="shared" si="52"/>
        <v>402.47880000000004</v>
      </c>
      <c r="BZ49" s="127">
        <f t="shared" si="52"/>
        <v>15.128800000000002</v>
      </c>
      <c r="CA49" s="127">
        <f t="shared" si="52"/>
        <v>15439.9511</v>
      </c>
      <c r="CB49" s="127">
        <f t="shared" si="52"/>
        <v>3060.6821999999997</v>
      </c>
      <c r="CC49" s="127">
        <f t="shared" si="52"/>
        <v>0</v>
      </c>
      <c r="CD49" s="128">
        <f t="shared" si="52"/>
        <v>0</v>
      </c>
      <c r="CE49" s="145">
        <f t="shared" si="52"/>
        <v>71.459400000000002</v>
      </c>
      <c r="CF49" s="127">
        <f t="shared" si="52"/>
        <v>0</v>
      </c>
      <c r="CG49" s="127">
        <f t="shared" si="52"/>
        <v>0.4546</v>
      </c>
      <c r="CH49" s="127">
        <f t="shared" si="52"/>
        <v>71.004800000000003</v>
      </c>
      <c r="CI49" s="127">
        <f t="shared" si="52"/>
        <v>0</v>
      </c>
      <c r="CJ49" s="127">
        <f t="shared" si="52"/>
        <v>0</v>
      </c>
      <c r="CK49" s="148">
        <f t="shared" si="52"/>
        <v>0</v>
      </c>
    </row>
  </sheetData>
  <mergeCells count="39">
    <mergeCell ref="T12:Z12"/>
    <mergeCell ref="D11:K11"/>
    <mergeCell ref="D12:D14"/>
    <mergeCell ref="E12:E14"/>
    <mergeCell ref="F12:L12"/>
    <mergeCell ref="M12:S12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R13:BW13"/>
    <mergeCell ref="BX13:BX14"/>
    <mergeCell ref="BY13:CD13"/>
    <mergeCell ref="CE13:CE14"/>
    <mergeCell ref="CF13:CK13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abSelected="1" topLeftCell="C7" workbookViewId="0">
      <selection activeCell="M18" sqref="M18"/>
    </sheetView>
  </sheetViews>
  <sheetFormatPr defaultRowHeight="11.25" x14ac:dyDescent="0.15"/>
  <cols>
    <col min="1" max="2" width="9.140625" style="1" hidden="1" customWidth="1"/>
    <col min="3" max="3" width="4.140625" style="1" customWidth="1"/>
    <col min="4" max="4" width="40.7109375" style="1" customWidth="1"/>
    <col min="5" max="5" width="6.7109375" style="1" customWidth="1"/>
    <col min="6" max="6" width="10" style="1" customWidth="1"/>
    <col min="7" max="8" width="9.7109375" style="1" customWidth="1"/>
    <col min="9" max="9" width="10.28515625" style="1" customWidth="1"/>
    <col min="10" max="12" width="9.7109375" style="1" customWidth="1"/>
    <col min="13" max="13" width="10.28515625" style="1" customWidth="1"/>
    <col min="14" max="15" width="9.7109375" style="1" customWidth="1"/>
    <col min="16" max="16" width="10" style="1" customWidth="1"/>
    <col min="17" max="61" width="9.7109375" style="1" customWidth="1"/>
    <col min="62" max="62" width="10.28515625" style="1" customWidth="1"/>
    <col min="63" max="63" width="9.7109375" style="1" customWidth="1"/>
    <col min="64" max="89" width="10.7109375" style="1" customWidth="1"/>
    <col min="90" max="256" width="9.140625" style="1"/>
    <col min="257" max="258" width="0" style="1" hidden="1" customWidth="1"/>
    <col min="259" max="259" width="4.140625" style="1" customWidth="1"/>
    <col min="260" max="260" width="40.7109375" style="1" customWidth="1"/>
    <col min="261" max="261" width="6.7109375" style="1" customWidth="1"/>
    <col min="262" max="262" width="10" style="1" customWidth="1"/>
    <col min="263" max="264" width="9.7109375" style="1" customWidth="1"/>
    <col min="265" max="265" width="10.28515625" style="1" customWidth="1"/>
    <col min="266" max="268" width="9.7109375" style="1" customWidth="1"/>
    <col min="269" max="269" width="10.28515625" style="1" customWidth="1"/>
    <col min="270" max="271" width="9.7109375" style="1" customWidth="1"/>
    <col min="272" max="272" width="10" style="1" customWidth="1"/>
    <col min="273" max="317" width="9.7109375" style="1" customWidth="1"/>
    <col min="318" max="318" width="10.28515625" style="1" customWidth="1"/>
    <col min="319" max="319" width="9.7109375" style="1" customWidth="1"/>
    <col min="320" max="345" width="10.7109375" style="1" customWidth="1"/>
    <col min="346" max="512" width="9.140625" style="1"/>
    <col min="513" max="514" width="0" style="1" hidden="1" customWidth="1"/>
    <col min="515" max="515" width="4.140625" style="1" customWidth="1"/>
    <col min="516" max="516" width="40.7109375" style="1" customWidth="1"/>
    <col min="517" max="517" width="6.7109375" style="1" customWidth="1"/>
    <col min="518" max="518" width="10" style="1" customWidth="1"/>
    <col min="519" max="520" width="9.7109375" style="1" customWidth="1"/>
    <col min="521" max="521" width="10.28515625" style="1" customWidth="1"/>
    <col min="522" max="524" width="9.7109375" style="1" customWidth="1"/>
    <col min="525" max="525" width="10.28515625" style="1" customWidth="1"/>
    <col min="526" max="527" width="9.7109375" style="1" customWidth="1"/>
    <col min="528" max="528" width="10" style="1" customWidth="1"/>
    <col min="529" max="573" width="9.7109375" style="1" customWidth="1"/>
    <col min="574" max="574" width="10.28515625" style="1" customWidth="1"/>
    <col min="575" max="575" width="9.7109375" style="1" customWidth="1"/>
    <col min="576" max="601" width="10.7109375" style="1" customWidth="1"/>
    <col min="602" max="768" width="9.140625" style="1"/>
    <col min="769" max="770" width="0" style="1" hidden="1" customWidth="1"/>
    <col min="771" max="771" width="4.140625" style="1" customWidth="1"/>
    <col min="772" max="772" width="40.7109375" style="1" customWidth="1"/>
    <col min="773" max="773" width="6.7109375" style="1" customWidth="1"/>
    <col min="774" max="774" width="10" style="1" customWidth="1"/>
    <col min="775" max="776" width="9.7109375" style="1" customWidth="1"/>
    <col min="777" max="777" width="10.28515625" style="1" customWidth="1"/>
    <col min="778" max="780" width="9.7109375" style="1" customWidth="1"/>
    <col min="781" max="781" width="10.28515625" style="1" customWidth="1"/>
    <col min="782" max="783" width="9.7109375" style="1" customWidth="1"/>
    <col min="784" max="784" width="10" style="1" customWidth="1"/>
    <col min="785" max="829" width="9.7109375" style="1" customWidth="1"/>
    <col min="830" max="830" width="10.28515625" style="1" customWidth="1"/>
    <col min="831" max="831" width="9.7109375" style="1" customWidth="1"/>
    <col min="832" max="857" width="10.7109375" style="1" customWidth="1"/>
    <col min="858" max="1024" width="9.140625" style="1"/>
    <col min="1025" max="1026" width="0" style="1" hidden="1" customWidth="1"/>
    <col min="1027" max="1027" width="4.140625" style="1" customWidth="1"/>
    <col min="1028" max="1028" width="40.7109375" style="1" customWidth="1"/>
    <col min="1029" max="1029" width="6.7109375" style="1" customWidth="1"/>
    <col min="1030" max="1030" width="10" style="1" customWidth="1"/>
    <col min="1031" max="1032" width="9.7109375" style="1" customWidth="1"/>
    <col min="1033" max="1033" width="10.28515625" style="1" customWidth="1"/>
    <col min="1034" max="1036" width="9.7109375" style="1" customWidth="1"/>
    <col min="1037" max="1037" width="10.28515625" style="1" customWidth="1"/>
    <col min="1038" max="1039" width="9.7109375" style="1" customWidth="1"/>
    <col min="1040" max="1040" width="10" style="1" customWidth="1"/>
    <col min="1041" max="1085" width="9.7109375" style="1" customWidth="1"/>
    <col min="1086" max="1086" width="10.28515625" style="1" customWidth="1"/>
    <col min="1087" max="1087" width="9.7109375" style="1" customWidth="1"/>
    <col min="1088" max="1113" width="10.7109375" style="1" customWidth="1"/>
    <col min="1114" max="1280" width="9.140625" style="1"/>
    <col min="1281" max="1282" width="0" style="1" hidden="1" customWidth="1"/>
    <col min="1283" max="1283" width="4.140625" style="1" customWidth="1"/>
    <col min="1284" max="1284" width="40.7109375" style="1" customWidth="1"/>
    <col min="1285" max="1285" width="6.7109375" style="1" customWidth="1"/>
    <col min="1286" max="1286" width="10" style="1" customWidth="1"/>
    <col min="1287" max="1288" width="9.7109375" style="1" customWidth="1"/>
    <col min="1289" max="1289" width="10.28515625" style="1" customWidth="1"/>
    <col min="1290" max="1292" width="9.7109375" style="1" customWidth="1"/>
    <col min="1293" max="1293" width="10.28515625" style="1" customWidth="1"/>
    <col min="1294" max="1295" width="9.7109375" style="1" customWidth="1"/>
    <col min="1296" max="1296" width="10" style="1" customWidth="1"/>
    <col min="1297" max="1341" width="9.7109375" style="1" customWidth="1"/>
    <col min="1342" max="1342" width="10.28515625" style="1" customWidth="1"/>
    <col min="1343" max="1343" width="9.7109375" style="1" customWidth="1"/>
    <col min="1344" max="1369" width="10.7109375" style="1" customWidth="1"/>
    <col min="1370" max="1536" width="9.140625" style="1"/>
    <col min="1537" max="1538" width="0" style="1" hidden="1" customWidth="1"/>
    <col min="1539" max="1539" width="4.140625" style="1" customWidth="1"/>
    <col min="1540" max="1540" width="40.7109375" style="1" customWidth="1"/>
    <col min="1541" max="1541" width="6.7109375" style="1" customWidth="1"/>
    <col min="1542" max="1542" width="10" style="1" customWidth="1"/>
    <col min="1543" max="1544" width="9.7109375" style="1" customWidth="1"/>
    <col min="1545" max="1545" width="10.28515625" style="1" customWidth="1"/>
    <col min="1546" max="1548" width="9.7109375" style="1" customWidth="1"/>
    <col min="1549" max="1549" width="10.28515625" style="1" customWidth="1"/>
    <col min="1550" max="1551" width="9.7109375" style="1" customWidth="1"/>
    <col min="1552" max="1552" width="10" style="1" customWidth="1"/>
    <col min="1553" max="1597" width="9.7109375" style="1" customWidth="1"/>
    <col min="1598" max="1598" width="10.28515625" style="1" customWidth="1"/>
    <col min="1599" max="1599" width="9.7109375" style="1" customWidth="1"/>
    <col min="1600" max="1625" width="10.7109375" style="1" customWidth="1"/>
    <col min="1626" max="1792" width="9.140625" style="1"/>
    <col min="1793" max="1794" width="0" style="1" hidden="1" customWidth="1"/>
    <col min="1795" max="1795" width="4.140625" style="1" customWidth="1"/>
    <col min="1796" max="1796" width="40.7109375" style="1" customWidth="1"/>
    <col min="1797" max="1797" width="6.7109375" style="1" customWidth="1"/>
    <col min="1798" max="1798" width="10" style="1" customWidth="1"/>
    <col min="1799" max="1800" width="9.7109375" style="1" customWidth="1"/>
    <col min="1801" max="1801" width="10.28515625" style="1" customWidth="1"/>
    <col min="1802" max="1804" width="9.7109375" style="1" customWidth="1"/>
    <col min="1805" max="1805" width="10.28515625" style="1" customWidth="1"/>
    <col min="1806" max="1807" width="9.7109375" style="1" customWidth="1"/>
    <col min="1808" max="1808" width="10" style="1" customWidth="1"/>
    <col min="1809" max="1853" width="9.7109375" style="1" customWidth="1"/>
    <col min="1854" max="1854" width="10.28515625" style="1" customWidth="1"/>
    <col min="1855" max="1855" width="9.7109375" style="1" customWidth="1"/>
    <col min="1856" max="1881" width="10.7109375" style="1" customWidth="1"/>
    <col min="1882" max="2048" width="9.140625" style="1"/>
    <col min="2049" max="2050" width="0" style="1" hidden="1" customWidth="1"/>
    <col min="2051" max="2051" width="4.140625" style="1" customWidth="1"/>
    <col min="2052" max="2052" width="40.7109375" style="1" customWidth="1"/>
    <col min="2053" max="2053" width="6.7109375" style="1" customWidth="1"/>
    <col min="2054" max="2054" width="10" style="1" customWidth="1"/>
    <col min="2055" max="2056" width="9.7109375" style="1" customWidth="1"/>
    <col min="2057" max="2057" width="10.28515625" style="1" customWidth="1"/>
    <col min="2058" max="2060" width="9.7109375" style="1" customWidth="1"/>
    <col min="2061" max="2061" width="10.28515625" style="1" customWidth="1"/>
    <col min="2062" max="2063" width="9.7109375" style="1" customWidth="1"/>
    <col min="2064" max="2064" width="10" style="1" customWidth="1"/>
    <col min="2065" max="2109" width="9.7109375" style="1" customWidth="1"/>
    <col min="2110" max="2110" width="10.28515625" style="1" customWidth="1"/>
    <col min="2111" max="2111" width="9.7109375" style="1" customWidth="1"/>
    <col min="2112" max="2137" width="10.7109375" style="1" customWidth="1"/>
    <col min="2138" max="2304" width="9.140625" style="1"/>
    <col min="2305" max="2306" width="0" style="1" hidden="1" customWidth="1"/>
    <col min="2307" max="2307" width="4.140625" style="1" customWidth="1"/>
    <col min="2308" max="2308" width="40.7109375" style="1" customWidth="1"/>
    <col min="2309" max="2309" width="6.7109375" style="1" customWidth="1"/>
    <col min="2310" max="2310" width="10" style="1" customWidth="1"/>
    <col min="2311" max="2312" width="9.7109375" style="1" customWidth="1"/>
    <col min="2313" max="2313" width="10.28515625" style="1" customWidth="1"/>
    <col min="2314" max="2316" width="9.7109375" style="1" customWidth="1"/>
    <col min="2317" max="2317" width="10.28515625" style="1" customWidth="1"/>
    <col min="2318" max="2319" width="9.7109375" style="1" customWidth="1"/>
    <col min="2320" max="2320" width="10" style="1" customWidth="1"/>
    <col min="2321" max="2365" width="9.7109375" style="1" customWidth="1"/>
    <col min="2366" max="2366" width="10.28515625" style="1" customWidth="1"/>
    <col min="2367" max="2367" width="9.7109375" style="1" customWidth="1"/>
    <col min="2368" max="2393" width="10.7109375" style="1" customWidth="1"/>
    <col min="2394" max="2560" width="9.140625" style="1"/>
    <col min="2561" max="2562" width="0" style="1" hidden="1" customWidth="1"/>
    <col min="2563" max="2563" width="4.140625" style="1" customWidth="1"/>
    <col min="2564" max="2564" width="40.7109375" style="1" customWidth="1"/>
    <col min="2565" max="2565" width="6.7109375" style="1" customWidth="1"/>
    <col min="2566" max="2566" width="10" style="1" customWidth="1"/>
    <col min="2567" max="2568" width="9.7109375" style="1" customWidth="1"/>
    <col min="2569" max="2569" width="10.28515625" style="1" customWidth="1"/>
    <col min="2570" max="2572" width="9.7109375" style="1" customWidth="1"/>
    <col min="2573" max="2573" width="10.28515625" style="1" customWidth="1"/>
    <col min="2574" max="2575" width="9.7109375" style="1" customWidth="1"/>
    <col min="2576" max="2576" width="10" style="1" customWidth="1"/>
    <col min="2577" max="2621" width="9.7109375" style="1" customWidth="1"/>
    <col min="2622" max="2622" width="10.28515625" style="1" customWidth="1"/>
    <col min="2623" max="2623" width="9.7109375" style="1" customWidth="1"/>
    <col min="2624" max="2649" width="10.7109375" style="1" customWidth="1"/>
    <col min="2650" max="2816" width="9.140625" style="1"/>
    <col min="2817" max="2818" width="0" style="1" hidden="1" customWidth="1"/>
    <col min="2819" max="2819" width="4.140625" style="1" customWidth="1"/>
    <col min="2820" max="2820" width="40.7109375" style="1" customWidth="1"/>
    <col min="2821" max="2821" width="6.7109375" style="1" customWidth="1"/>
    <col min="2822" max="2822" width="10" style="1" customWidth="1"/>
    <col min="2823" max="2824" width="9.7109375" style="1" customWidth="1"/>
    <col min="2825" max="2825" width="10.28515625" style="1" customWidth="1"/>
    <col min="2826" max="2828" width="9.7109375" style="1" customWidth="1"/>
    <col min="2829" max="2829" width="10.28515625" style="1" customWidth="1"/>
    <col min="2830" max="2831" width="9.7109375" style="1" customWidth="1"/>
    <col min="2832" max="2832" width="10" style="1" customWidth="1"/>
    <col min="2833" max="2877" width="9.7109375" style="1" customWidth="1"/>
    <col min="2878" max="2878" width="10.28515625" style="1" customWidth="1"/>
    <col min="2879" max="2879" width="9.7109375" style="1" customWidth="1"/>
    <col min="2880" max="2905" width="10.7109375" style="1" customWidth="1"/>
    <col min="2906" max="3072" width="9.140625" style="1"/>
    <col min="3073" max="3074" width="0" style="1" hidden="1" customWidth="1"/>
    <col min="3075" max="3075" width="4.140625" style="1" customWidth="1"/>
    <col min="3076" max="3076" width="40.7109375" style="1" customWidth="1"/>
    <col min="3077" max="3077" width="6.7109375" style="1" customWidth="1"/>
    <col min="3078" max="3078" width="10" style="1" customWidth="1"/>
    <col min="3079" max="3080" width="9.7109375" style="1" customWidth="1"/>
    <col min="3081" max="3081" width="10.28515625" style="1" customWidth="1"/>
    <col min="3082" max="3084" width="9.7109375" style="1" customWidth="1"/>
    <col min="3085" max="3085" width="10.28515625" style="1" customWidth="1"/>
    <col min="3086" max="3087" width="9.7109375" style="1" customWidth="1"/>
    <col min="3088" max="3088" width="10" style="1" customWidth="1"/>
    <col min="3089" max="3133" width="9.7109375" style="1" customWidth="1"/>
    <col min="3134" max="3134" width="10.28515625" style="1" customWidth="1"/>
    <col min="3135" max="3135" width="9.7109375" style="1" customWidth="1"/>
    <col min="3136" max="3161" width="10.7109375" style="1" customWidth="1"/>
    <col min="3162" max="3328" width="9.140625" style="1"/>
    <col min="3329" max="3330" width="0" style="1" hidden="1" customWidth="1"/>
    <col min="3331" max="3331" width="4.140625" style="1" customWidth="1"/>
    <col min="3332" max="3332" width="40.7109375" style="1" customWidth="1"/>
    <col min="3333" max="3333" width="6.7109375" style="1" customWidth="1"/>
    <col min="3334" max="3334" width="10" style="1" customWidth="1"/>
    <col min="3335" max="3336" width="9.7109375" style="1" customWidth="1"/>
    <col min="3337" max="3337" width="10.28515625" style="1" customWidth="1"/>
    <col min="3338" max="3340" width="9.7109375" style="1" customWidth="1"/>
    <col min="3341" max="3341" width="10.28515625" style="1" customWidth="1"/>
    <col min="3342" max="3343" width="9.7109375" style="1" customWidth="1"/>
    <col min="3344" max="3344" width="10" style="1" customWidth="1"/>
    <col min="3345" max="3389" width="9.7109375" style="1" customWidth="1"/>
    <col min="3390" max="3390" width="10.28515625" style="1" customWidth="1"/>
    <col min="3391" max="3391" width="9.7109375" style="1" customWidth="1"/>
    <col min="3392" max="3417" width="10.7109375" style="1" customWidth="1"/>
    <col min="3418" max="3584" width="9.140625" style="1"/>
    <col min="3585" max="3586" width="0" style="1" hidden="1" customWidth="1"/>
    <col min="3587" max="3587" width="4.140625" style="1" customWidth="1"/>
    <col min="3588" max="3588" width="40.7109375" style="1" customWidth="1"/>
    <col min="3589" max="3589" width="6.7109375" style="1" customWidth="1"/>
    <col min="3590" max="3590" width="10" style="1" customWidth="1"/>
    <col min="3591" max="3592" width="9.7109375" style="1" customWidth="1"/>
    <col min="3593" max="3593" width="10.28515625" style="1" customWidth="1"/>
    <col min="3594" max="3596" width="9.7109375" style="1" customWidth="1"/>
    <col min="3597" max="3597" width="10.28515625" style="1" customWidth="1"/>
    <col min="3598" max="3599" width="9.7109375" style="1" customWidth="1"/>
    <col min="3600" max="3600" width="10" style="1" customWidth="1"/>
    <col min="3601" max="3645" width="9.7109375" style="1" customWidth="1"/>
    <col min="3646" max="3646" width="10.28515625" style="1" customWidth="1"/>
    <col min="3647" max="3647" width="9.7109375" style="1" customWidth="1"/>
    <col min="3648" max="3673" width="10.7109375" style="1" customWidth="1"/>
    <col min="3674" max="3840" width="9.140625" style="1"/>
    <col min="3841" max="3842" width="0" style="1" hidden="1" customWidth="1"/>
    <col min="3843" max="3843" width="4.140625" style="1" customWidth="1"/>
    <col min="3844" max="3844" width="40.7109375" style="1" customWidth="1"/>
    <col min="3845" max="3845" width="6.7109375" style="1" customWidth="1"/>
    <col min="3846" max="3846" width="10" style="1" customWidth="1"/>
    <col min="3847" max="3848" width="9.7109375" style="1" customWidth="1"/>
    <col min="3849" max="3849" width="10.28515625" style="1" customWidth="1"/>
    <col min="3850" max="3852" width="9.7109375" style="1" customWidth="1"/>
    <col min="3853" max="3853" width="10.28515625" style="1" customWidth="1"/>
    <col min="3854" max="3855" width="9.7109375" style="1" customWidth="1"/>
    <col min="3856" max="3856" width="10" style="1" customWidth="1"/>
    <col min="3857" max="3901" width="9.7109375" style="1" customWidth="1"/>
    <col min="3902" max="3902" width="10.28515625" style="1" customWidth="1"/>
    <col min="3903" max="3903" width="9.7109375" style="1" customWidth="1"/>
    <col min="3904" max="3929" width="10.7109375" style="1" customWidth="1"/>
    <col min="3930" max="4096" width="9.140625" style="1"/>
    <col min="4097" max="4098" width="0" style="1" hidden="1" customWidth="1"/>
    <col min="4099" max="4099" width="4.140625" style="1" customWidth="1"/>
    <col min="4100" max="4100" width="40.7109375" style="1" customWidth="1"/>
    <col min="4101" max="4101" width="6.7109375" style="1" customWidth="1"/>
    <col min="4102" max="4102" width="10" style="1" customWidth="1"/>
    <col min="4103" max="4104" width="9.7109375" style="1" customWidth="1"/>
    <col min="4105" max="4105" width="10.28515625" style="1" customWidth="1"/>
    <col min="4106" max="4108" width="9.7109375" style="1" customWidth="1"/>
    <col min="4109" max="4109" width="10.28515625" style="1" customWidth="1"/>
    <col min="4110" max="4111" width="9.7109375" style="1" customWidth="1"/>
    <col min="4112" max="4112" width="10" style="1" customWidth="1"/>
    <col min="4113" max="4157" width="9.7109375" style="1" customWidth="1"/>
    <col min="4158" max="4158" width="10.28515625" style="1" customWidth="1"/>
    <col min="4159" max="4159" width="9.7109375" style="1" customWidth="1"/>
    <col min="4160" max="4185" width="10.7109375" style="1" customWidth="1"/>
    <col min="4186" max="4352" width="9.140625" style="1"/>
    <col min="4353" max="4354" width="0" style="1" hidden="1" customWidth="1"/>
    <col min="4355" max="4355" width="4.140625" style="1" customWidth="1"/>
    <col min="4356" max="4356" width="40.7109375" style="1" customWidth="1"/>
    <col min="4357" max="4357" width="6.7109375" style="1" customWidth="1"/>
    <col min="4358" max="4358" width="10" style="1" customWidth="1"/>
    <col min="4359" max="4360" width="9.7109375" style="1" customWidth="1"/>
    <col min="4361" max="4361" width="10.28515625" style="1" customWidth="1"/>
    <col min="4362" max="4364" width="9.7109375" style="1" customWidth="1"/>
    <col min="4365" max="4365" width="10.28515625" style="1" customWidth="1"/>
    <col min="4366" max="4367" width="9.7109375" style="1" customWidth="1"/>
    <col min="4368" max="4368" width="10" style="1" customWidth="1"/>
    <col min="4369" max="4413" width="9.7109375" style="1" customWidth="1"/>
    <col min="4414" max="4414" width="10.28515625" style="1" customWidth="1"/>
    <col min="4415" max="4415" width="9.7109375" style="1" customWidth="1"/>
    <col min="4416" max="4441" width="10.7109375" style="1" customWidth="1"/>
    <col min="4442" max="4608" width="9.140625" style="1"/>
    <col min="4609" max="4610" width="0" style="1" hidden="1" customWidth="1"/>
    <col min="4611" max="4611" width="4.140625" style="1" customWidth="1"/>
    <col min="4612" max="4612" width="40.7109375" style="1" customWidth="1"/>
    <col min="4613" max="4613" width="6.7109375" style="1" customWidth="1"/>
    <col min="4614" max="4614" width="10" style="1" customWidth="1"/>
    <col min="4615" max="4616" width="9.7109375" style="1" customWidth="1"/>
    <col min="4617" max="4617" width="10.28515625" style="1" customWidth="1"/>
    <col min="4618" max="4620" width="9.7109375" style="1" customWidth="1"/>
    <col min="4621" max="4621" width="10.28515625" style="1" customWidth="1"/>
    <col min="4622" max="4623" width="9.7109375" style="1" customWidth="1"/>
    <col min="4624" max="4624" width="10" style="1" customWidth="1"/>
    <col min="4625" max="4669" width="9.7109375" style="1" customWidth="1"/>
    <col min="4670" max="4670" width="10.28515625" style="1" customWidth="1"/>
    <col min="4671" max="4671" width="9.7109375" style="1" customWidth="1"/>
    <col min="4672" max="4697" width="10.7109375" style="1" customWidth="1"/>
    <col min="4698" max="4864" width="9.140625" style="1"/>
    <col min="4865" max="4866" width="0" style="1" hidden="1" customWidth="1"/>
    <col min="4867" max="4867" width="4.140625" style="1" customWidth="1"/>
    <col min="4868" max="4868" width="40.7109375" style="1" customWidth="1"/>
    <col min="4869" max="4869" width="6.7109375" style="1" customWidth="1"/>
    <col min="4870" max="4870" width="10" style="1" customWidth="1"/>
    <col min="4871" max="4872" width="9.7109375" style="1" customWidth="1"/>
    <col min="4873" max="4873" width="10.28515625" style="1" customWidth="1"/>
    <col min="4874" max="4876" width="9.7109375" style="1" customWidth="1"/>
    <col min="4877" max="4877" width="10.28515625" style="1" customWidth="1"/>
    <col min="4878" max="4879" width="9.7109375" style="1" customWidth="1"/>
    <col min="4880" max="4880" width="10" style="1" customWidth="1"/>
    <col min="4881" max="4925" width="9.7109375" style="1" customWidth="1"/>
    <col min="4926" max="4926" width="10.28515625" style="1" customWidth="1"/>
    <col min="4927" max="4927" width="9.7109375" style="1" customWidth="1"/>
    <col min="4928" max="4953" width="10.7109375" style="1" customWidth="1"/>
    <col min="4954" max="5120" width="9.140625" style="1"/>
    <col min="5121" max="5122" width="0" style="1" hidden="1" customWidth="1"/>
    <col min="5123" max="5123" width="4.140625" style="1" customWidth="1"/>
    <col min="5124" max="5124" width="40.7109375" style="1" customWidth="1"/>
    <col min="5125" max="5125" width="6.7109375" style="1" customWidth="1"/>
    <col min="5126" max="5126" width="10" style="1" customWidth="1"/>
    <col min="5127" max="5128" width="9.7109375" style="1" customWidth="1"/>
    <col min="5129" max="5129" width="10.28515625" style="1" customWidth="1"/>
    <col min="5130" max="5132" width="9.7109375" style="1" customWidth="1"/>
    <col min="5133" max="5133" width="10.28515625" style="1" customWidth="1"/>
    <col min="5134" max="5135" width="9.7109375" style="1" customWidth="1"/>
    <col min="5136" max="5136" width="10" style="1" customWidth="1"/>
    <col min="5137" max="5181" width="9.7109375" style="1" customWidth="1"/>
    <col min="5182" max="5182" width="10.28515625" style="1" customWidth="1"/>
    <col min="5183" max="5183" width="9.7109375" style="1" customWidth="1"/>
    <col min="5184" max="5209" width="10.7109375" style="1" customWidth="1"/>
    <col min="5210" max="5376" width="9.140625" style="1"/>
    <col min="5377" max="5378" width="0" style="1" hidden="1" customWidth="1"/>
    <col min="5379" max="5379" width="4.140625" style="1" customWidth="1"/>
    <col min="5380" max="5380" width="40.7109375" style="1" customWidth="1"/>
    <col min="5381" max="5381" width="6.7109375" style="1" customWidth="1"/>
    <col min="5382" max="5382" width="10" style="1" customWidth="1"/>
    <col min="5383" max="5384" width="9.7109375" style="1" customWidth="1"/>
    <col min="5385" max="5385" width="10.28515625" style="1" customWidth="1"/>
    <col min="5386" max="5388" width="9.7109375" style="1" customWidth="1"/>
    <col min="5389" max="5389" width="10.28515625" style="1" customWidth="1"/>
    <col min="5390" max="5391" width="9.7109375" style="1" customWidth="1"/>
    <col min="5392" max="5392" width="10" style="1" customWidth="1"/>
    <col min="5393" max="5437" width="9.7109375" style="1" customWidth="1"/>
    <col min="5438" max="5438" width="10.28515625" style="1" customWidth="1"/>
    <col min="5439" max="5439" width="9.7109375" style="1" customWidth="1"/>
    <col min="5440" max="5465" width="10.7109375" style="1" customWidth="1"/>
    <col min="5466" max="5632" width="9.140625" style="1"/>
    <col min="5633" max="5634" width="0" style="1" hidden="1" customWidth="1"/>
    <col min="5635" max="5635" width="4.140625" style="1" customWidth="1"/>
    <col min="5636" max="5636" width="40.7109375" style="1" customWidth="1"/>
    <col min="5637" max="5637" width="6.7109375" style="1" customWidth="1"/>
    <col min="5638" max="5638" width="10" style="1" customWidth="1"/>
    <col min="5639" max="5640" width="9.7109375" style="1" customWidth="1"/>
    <col min="5641" max="5641" width="10.28515625" style="1" customWidth="1"/>
    <col min="5642" max="5644" width="9.7109375" style="1" customWidth="1"/>
    <col min="5645" max="5645" width="10.28515625" style="1" customWidth="1"/>
    <col min="5646" max="5647" width="9.7109375" style="1" customWidth="1"/>
    <col min="5648" max="5648" width="10" style="1" customWidth="1"/>
    <col min="5649" max="5693" width="9.7109375" style="1" customWidth="1"/>
    <col min="5694" max="5694" width="10.28515625" style="1" customWidth="1"/>
    <col min="5695" max="5695" width="9.7109375" style="1" customWidth="1"/>
    <col min="5696" max="5721" width="10.7109375" style="1" customWidth="1"/>
    <col min="5722" max="5888" width="9.140625" style="1"/>
    <col min="5889" max="5890" width="0" style="1" hidden="1" customWidth="1"/>
    <col min="5891" max="5891" width="4.140625" style="1" customWidth="1"/>
    <col min="5892" max="5892" width="40.7109375" style="1" customWidth="1"/>
    <col min="5893" max="5893" width="6.7109375" style="1" customWidth="1"/>
    <col min="5894" max="5894" width="10" style="1" customWidth="1"/>
    <col min="5895" max="5896" width="9.7109375" style="1" customWidth="1"/>
    <col min="5897" max="5897" width="10.28515625" style="1" customWidth="1"/>
    <col min="5898" max="5900" width="9.7109375" style="1" customWidth="1"/>
    <col min="5901" max="5901" width="10.28515625" style="1" customWidth="1"/>
    <col min="5902" max="5903" width="9.7109375" style="1" customWidth="1"/>
    <col min="5904" max="5904" width="10" style="1" customWidth="1"/>
    <col min="5905" max="5949" width="9.7109375" style="1" customWidth="1"/>
    <col min="5950" max="5950" width="10.28515625" style="1" customWidth="1"/>
    <col min="5951" max="5951" width="9.7109375" style="1" customWidth="1"/>
    <col min="5952" max="5977" width="10.7109375" style="1" customWidth="1"/>
    <col min="5978" max="6144" width="9.140625" style="1"/>
    <col min="6145" max="6146" width="0" style="1" hidden="1" customWidth="1"/>
    <col min="6147" max="6147" width="4.140625" style="1" customWidth="1"/>
    <col min="6148" max="6148" width="40.7109375" style="1" customWidth="1"/>
    <col min="6149" max="6149" width="6.7109375" style="1" customWidth="1"/>
    <col min="6150" max="6150" width="10" style="1" customWidth="1"/>
    <col min="6151" max="6152" width="9.7109375" style="1" customWidth="1"/>
    <col min="6153" max="6153" width="10.28515625" style="1" customWidth="1"/>
    <col min="6154" max="6156" width="9.7109375" style="1" customWidth="1"/>
    <col min="6157" max="6157" width="10.28515625" style="1" customWidth="1"/>
    <col min="6158" max="6159" width="9.7109375" style="1" customWidth="1"/>
    <col min="6160" max="6160" width="10" style="1" customWidth="1"/>
    <col min="6161" max="6205" width="9.7109375" style="1" customWidth="1"/>
    <col min="6206" max="6206" width="10.28515625" style="1" customWidth="1"/>
    <col min="6207" max="6207" width="9.7109375" style="1" customWidth="1"/>
    <col min="6208" max="6233" width="10.7109375" style="1" customWidth="1"/>
    <col min="6234" max="6400" width="9.140625" style="1"/>
    <col min="6401" max="6402" width="0" style="1" hidden="1" customWidth="1"/>
    <col min="6403" max="6403" width="4.140625" style="1" customWidth="1"/>
    <col min="6404" max="6404" width="40.7109375" style="1" customWidth="1"/>
    <col min="6405" max="6405" width="6.7109375" style="1" customWidth="1"/>
    <col min="6406" max="6406" width="10" style="1" customWidth="1"/>
    <col min="6407" max="6408" width="9.7109375" style="1" customWidth="1"/>
    <col min="6409" max="6409" width="10.28515625" style="1" customWidth="1"/>
    <col min="6410" max="6412" width="9.7109375" style="1" customWidth="1"/>
    <col min="6413" max="6413" width="10.28515625" style="1" customWidth="1"/>
    <col min="6414" max="6415" width="9.7109375" style="1" customWidth="1"/>
    <col min="6416" max="6416" width="10" style="1" customWidth="1"/>
    <col min="6417" max="6461" width="9.7109375" style="1" customWidth="1"/>
    <col min="6462" max="6462" width="10.28515625" style="1" customWidth="1"/>
    <col min="6463" max="6463" width="9.7109375" style="1" customWidth="1"/>
    <col min="6464" max="6489" width="10.7109375" style="1" customWidth="1"/>
    <col min="6490" max="6656" width="9.140625" style="1"/>
    <col min="6657" max="6658" width="0" style="1" hidden="1" customWidth="1"/>
    <col min="6659" max="6659" width="4.140625" style="1" customWidth="1"/>
    <col min="6660" max="6660" width="40.7109375" style="1" customWidth="1"/>
    <col min="6661" max="6661" width="6.7109375" style="1" customWidth="1"/>
    <col min="6662" max="6662" width="10" style="1" customWidth="1"/>
    <col min="6663" max="6664" width="9.7109375" style="1" customWidth="1"/>
    <col min="6665" max="6665" width="10.28515625" style="1" customWidth="1"/>
    <col min="6666" max="6668" width="9.7109375" style="1" customWidth="1"/>
    <col min="6669" max="6669" width="10.28515625" style="1" customWidth="1"/>
    <col min="6670" max="6671" width="9.7109375" style="1" customWidth="1"/>
    <col min="6672" max="6672" width="10" style="1" customWidth="1"/>
    <col min="6673" max="6717" width="9.7109375" style="1" customWidth="1"/>
    <col min="6718" max="6718" width="10.28515625" style="1" customWidth="1"/>
    <col min="6719" max="6719" width="9.7109375" style="1" customWidth="1"/>
    <col min="6720" max="6745" width="10.7109375" style="1" customWidth="1"/>
    <col min="6746" max="6912" width="9.140625" style="1"/>
    <col min="6913" max="6914" width="0" style="1" hidden="1" customWidth="1"/>
    <col min="6915" max="6915" width="4.140625" style="1" customWidth="1"/>
    <col min="6916" max="6916" width="40.7109375" style="1" customWidth="1"/>
    <col min="6917" max="6917" width="6.7109375" style="1" customWidth="1"/>
    <col min="6918" max="6918" width="10" style="1" customWidth="1"/>
    <col min="6919" max="6920" width="9.7109375" style="1" customWidth="1"/>
    <col min="6921" max="6921" width="10.28515625" style="1" customWidth="1"/>
    <col min="6922" max="6924" width="9.7109375" style="1" customWidth="1"/>
    <col min="6925" max="6925" width="10.28515625" style="1" customWidth="1"/>
    <col min="6926" max="6927" width="9.7109375" style="1" customWidth="1"/>
    <col min="6928" max="6928" width="10" style="1" customWidth="1"/>
    <col min="6929" max="6973" width="9.7109375" style="1" customWidth="1"/>
    <col min="6974" max="6974" width="10.28515625" style="1" customWidth="1"/>
    <col min="6975" max="6975" width="9.7109375" style="1" customWidth="1"/>
    <col min="6976" max="7001" width="10.7109375" style="1" customWidth="1"/>
    <col min="7002" max="7168" width="9.140625" style="1"/>
    <col min="7169" max="7170" width="0" style="1" hidden="1" customWidth="1"/>
    <col min="7171" max="7171" width="4.140625" style="1" customWidth="1"/>
    <col min="7172" max="7172" width="40.7109375" style="1" customWidth="1"/>
    <col min="7173" max="7173" width="6.7109375" style="1" customWidth="1"/>
    <col min="7174" max="7174" width="10" style="1" customWidth="1"/>
    <col min="7175" max="7176" width="9.7109375" style="1" customWidth="1"/>
    <col min="7177" max="7177" width="10.28515625" style="1" customWidth="1"/>
    <col min="7178" max="7180" width="9.7109375" style="1" customWidth="1"/>
    <col min="7181" max="7181" width="10.28515625" style="1" customWidth="1"/>
    <col min="7182" max="7183" width="9.7109375" style="1" customWidth="1"/>
    <col min="7184" max="7184" width="10" style="1" customWidth="1"/>
    <col min="7185" max="7229" width="9.7109375" style="1" customWidth="1"/>
    <col min="7230" max="7230" width="10.28515625" style="1" customWidth="1"/>
    <col min="7231" max="7231" width="9.7109375" style="1" customWidth="1"/>
    <col min="7232" max="7257" width="10.7109375" style="1" customWidth="1"/>
    <col min="7258" max="7424" width="9.140625" style="1"/>
    <col min="7425" max="7426" width="0" style="1" hidden="1" customWidth="1"/>
    <col min="7427" max="7427" width="4.140625" style="1" customWidth="1"/>
    <col min="7428" max="7428" width="40.7109375" style="1" customWidth="1"/>
    <col min="7429" max="7429" width="6.7109375" style="1" customWidth="1"/>
    <col min="7430" max="7430" width="10" style="1" customWidth="1"/>
    <col min="7431" max="7432" width="9.7109375" style="1" customWidth="1"/>
    <col min="7433" max="7433" width="10.28515625" style="1" customWidth="1"/>
    <col min="7434" max="7436" width="9.7109375" style="1" customWidth="1"/>
    <col min="7437" max="7437" width="10.28515625" style="1" customWidth="1"/>
    <col min="7438" max="7439" width="9.7109375" style="1" customWidth="1"/>
    <col min="7440" max="7440" width="10" style="1" customWidth="1"/>
    <col min="7441" max="7485" width="9.7109375" style="1" customWidth="1"/>
    <col min="7486" max="7486" width="10.28515625" style="1" customWidth="1"/>
    <col min="7487" max="7487" width="9.7109375" style="1" customWidth="1"/>
    <col min="7488" max="7513" width="10.7109375" style="1" customWidth="1"/>
    <col min="7514" max="7680" width="9.140625" style="1"/>
    <col min="7681" max="7682" width="0" style="1" hidden="1" customWidth="1"/>
    <col min="7683" max="7683" width="4.140625" style="1" customWidth="1"/>
    <col min="7684" max="7684" width="40.7109375" style="1" customWidth="1"/>
    <col min="7685" max="7685" width="6.7109375" style="1" customWidth="1"/>
    <col min="7686" max="7686" width="10" style="1" customWidth="1"/>
    <col min="7687" max="7688" width="9.7109375" style="1" customWidth="1"/>
    <col min="7689" max="7689" width="10.28515625" style="1" customWidth="1"/>
    <col min="7690" max="7692" width="9.7109375" style="1" customWidth="1"/>
    <col min="7693" max="7693" width="10.28515625" style="1" customWidth="1"/>
    <col min="7694" max="7695" width="9.7109375" style="1" customWidth="1"/>
    <col min="7696" max="7696" width="10" style="1" customWidth="1"/>
    <col min="7697" max="7741" width="9.7109375" style="1" customWidth="1"/>
    <col min="7742" max="7742" width="10.28515625" style="1" customWidth="1"/>
    <col min="7743" max="7743" width="9.7109375" style="1" customWidth="1"/>
    <col min="7744" max="7769" width="10.7109375" style="1" customWidth="1"/>
    <col min="7770" max="7936" width="9.140625" style="1"/>
    <col min="7937" max="7938" width="0" style="1" hidden="1" customWidth="1"/>
    <col min="7939" max="7939" width="4.140625" style="1" customWidth="1"/>
    <col min="7940" max="7940" width="40.7109375" style="1" customWidth="1"/>
    <col min="7941" max="7941" width="6.7109375" style="1" customWidth="1"/>
    <col min="7942" max="7942" width="10" style="1" customWidth="1"/>
    <col min="7943" max="7944" width="9.7109375" style="1" customWidth="1"/>
    <col min="7945" max="7945" width="10.28515625" style="1" customWidth="1"/>
    <col min="7946" max="7948" width="9.7109375" style="1" customWidth="1"/>
    <col min="7949" max="7949" width="10.28515625" style="1" customWidth="1"/>
    <col min="7950" max="7951" width="9.7109375" style="1" customWidth="1"/>
    <col min="7952" max="7952" width="10" style="1" customWidth="1"/>
    <col min="7953" max="7997" width="9.7109375" style="1" customWidth="1"/>
    <col min="7998" max="7998" width="10.28515625" style="1" customWidth="1"/>
    <col min="7999" max="7999" width="9.7109375" style="1" customWidth="1"/>
    <col min="8000" max="8025" width="10.7109375" style="1" customWidth="1"/>
    <col min="8026" max="8192" width="9.140625" style="1"/>
    <col min="8193" max="8194" width="0" style="1" hidden="1" customWidth="1"/>
    <col min="8195" max="8195" width="4.140625" style="1" customWidth="1"/>
    <col min="8196" max="8196" width="40.7109375" style="1" customWidth="1"/>
    <col min="8197" max="8197" width="6.7109375" style="1" customWidth="1"/>
    <col min="8198" max="8198" width="10" style="1" customWidth="1"/>
    <col min="8199" max="8200" width="9.7109375" style="1" customWidth="1"/>
    <col min="8201" max="8201" width="10.28515625" style="1" customWidth="1"/>
    <col min="8202" max="8204" width="9.7109375" style="1" customWidth="1"/>
    <col min="8205" max="8205" width="10.28515625" style="1" customWidth="1"/>
    <col min="8206" max="8207" width="9.7109375" style="1" customWidth="1"/>
    <col min="8208" max="8208" width="10" style="1" customWidth="1"/>
    <col min="8209" max="8253" width="9.7109375" style="1" customWidth="1"/>
    <col min="8254" max="8254" width="10.28515625" style="1" customWidth="1"/>
    <col min="8255" max="8255" width="9.7109375" style="1" customWidth="1"/>
    <col min="8256" max="8281" width="10.7109375" style="1" customWidth="1"/>
    <col min="8282" max="8448" width="9.140625" style="1"/>
    <col min="8449" max="8450" width="0" style="1" hidden="1" customWidth="1"/>
    <col min="8451" max="8451" width="4.140625" style="1" customWidth="1"/>
    <col min="8452" max="8452" width="40.7109375" style="1" customWidth="1"/>
    <col min="8453" max="8453" width="6.7109375" style="1" customWidth="1"/>
    <col min="8454" max="8454" width="10" style="1" customWidth="1"/>
    <col min="8455" max="8456" width="9.7109375" style="1" customWidth="1"/>
    <col min="8457" max="8457" width="10.28515625" style="1" customWidth="1"/>
    <col min="8458" max="8460" width="9.7109375" style="1" customWidth="1"/>
    <col min="8461" max="8461" width="10.28515625" style="1" customWidth="1"/>
    <col min="8462" max="8463" width="9.7109375" style="1" customWidth="1"/>
    <col min="8464" max="8464" width="10" style="1" customWidth="1"/>
    <col min="8465" max="8509" width="9.7109375" style="1" customWidth="1"/>
    <col min="8510" max="8510" width="10.28515625" style="1" customWidth="1"/>
    <col min="8511" max="8511" width="9.7109375" style="1" customWidth="1"/>
    <col min="8512" max="8537" width="10.7109375" style="1" customWidth="1"/>
    <col min="8538" max="8704" width="9.140625" style="1"/>
    <col min="8705" max="8706" width="0" style="1" hidden="1" customWidth="1"/>
    <col min="8707" max="8707" width="4.140625" style="1" customWidth="1"/>
    <col min="8708" max="8708" width="40.7109375" style="1" customWidth="1"/>
    <col min="8709" max="8709" width="6.7109375" style="1" customWidth="1"/>
    <col min="8710" max="8710" width="10" style="1" customWidth="1"/>
    <col min="8711" max="8712" width="9.7109375" style="1" customWidth="1"/>
    <col min="8713" max="8713" width="10.28515625" style="1" customWidth="1"/>
    <col min="8714" max="8716" width="9.7109375" style="1" customWidth="1"/>
    <col min="8717" max="8717" width="10.28515625" style="1" customWidth="1"/>
    <col min="8718" max="8719" width="9.7109375" style="1" customWidth="1"/>
    <col min="8720" max="8720" width="10" style="1" customWidth="1"/>
    <col min="8721" max="8765" width="9.7109375" style="1" customWidth="1"/>
    <col min="8766" max="8766" width="10.28515625" style="1" customWidth="1"/>
    <col min="8767" max="8767" width="9.7109375" style="1" customWidth="1"/>
    <col min="8768" max="8793" width="10.7109375" style="1" customWidth="1"/>
    <col min="8794" max="8960" width="9.140625" style="1"/>
    <col min="8961" max="8962" width="0" style="1" hidden="1" customWidth="1"/>
    <col min="8963" max="8963" width="4.140625" style="1" customWidth="1"/>
    <col min="8964" max="8964" width="40.7109375" style="1" customWidth="1"/>
    <col min="8965" max="8965" width="6.7109375" style="1" customWidth="1"/>
    <col min="8966" max="8966" width="10" style="1" customWidth="1"/>
    <col min="8967" max="8968" width="9.7109375" style="1" customWidth="1"/>
    <col min="8969" max="8969" width="10.28515625" style="1" customWidth="1"/>
    <col min="8970" max="8972" width="9.7109375" style="1" customWidth="1"/>
    <col min="8973" max="8973" width="10.28515625" style="1" customWidth="1"/>
    <col min="8974" max="8975" width="9.7109375" style="1" customWidth="1"/>
    <col min="8976" max="8976" width="10" style="1" customWidth="1"/>
    <col min="8977" max="9021" width="9.7109375" style="1" customWidth="1"/>
    <col min="9022" max="9022" width="10.28515625" style="1" customWidth="1"/>
    <col min="9023" max="9023" width="9.7109375" style="1" customWidth="1"/>
    <col min="9024" max="9049" width="10.7109375" style="1" customWidth="1"/>
    <col min="9050" max="9216" width="9.140625" style="1"/>
    <col min="9217" max="9218" width="0" style="1" hidden="1" customWidth="1"/>
    <col min="9219" max="9219" width="4.140625" style="1" customWidth="1"/>
    <col min="9220" max="9220" width="40.7109375" style="1" customWidth="1"/>
    <col min="9221" max="9221" width="6.7109375" style="1" customWidth="1"/>
    <col min="9222" max="9222" width="10" style="1" customWidth="1"/>
    <col min="9223" max="9224" width="9.7109375" style="1" customWidth="1"/>
    <col min="9225" max="9225" width="10.28515625" style="1" customWidth="1"/>
    <col min="9226" max="9228" width="9.7109375" style="1" customWidth="1"/>
    <col min="9229" max="9229" width="10.28515625" style="1" customWidth="1"/>
    <col min="9230" max="9231" width="9.7109375" style="1" customWidth="1"/>
    <col min="9232" max="9232" width="10" style="1" customWidth="1"/>
    <col min="9233" max="9277" width="9.7109375" style="1" customWidth="1"/>
    <col min="9278" max="9278" width="10.28515625" style="1" customWidth="1"/>
    <col min="9279" max="9279" width="9.7109375" style="1" customWidth="1"/>
    <col min="9280" max="9305" width="10.7109375" style="1" customWidth="1"/>
    <col min="9306" max="9472" width="9.140625" style="1"/>
    <col min="9473" max="9474" width="0" style="1" hidden="1" customWidth="1"/>
    <col min="9475" max="9475" width="4.140625" style="1" customWidth="1"/>
    <col min="9476" max="9476" width="40.7109375" style="1" customWidth="1"/>
    <col min="9477" max="9477" width="6.7109375" style="1" customWidth="1"/>
    <col min="9478" max="9478" width="10" style="1" customWidth="1"/>
    <col min="9479" max="9480" width="9.7109375" style="1" customWidth="1"/>
    <col min="9481" max="9481" width="10.28515625" style="1" customWidth="1"/>
    <col min="9482" max="9484" width="9.7109375" style="1" customWidth="1"/>
    <col min="9485" max="9485" width="10.28515625" style="1" customWidth="1"/>
    <col min="9486" max="9487" width="9.7109375" style="1" customWidth="1"/>
    <col min="9488" max="9488" width="10" style="1" customWidth="1"/>
    <col min="9489" max="9533" width="9.7109375" style="1" customWidth="1"/>
    <col min="9534" max="9534" width="10.28515625" style="1" customWidth="1"/>
    <col min="9535" max="9535" width="9.7109375" style="1" customWidth="1"/>
    <col min="9536" max="9561" width="10.7109375" style="1" customWidth="1"/>
    <col min="9562" max="9728" width="9.140625" style="1"/>
    <col min="9729" max="9730" width="0" style="1" hidden="1" customWidth="1"/>
    <col min="9731" max="9731" width="4.140625" style="1" customWidth="1"/>
    <col min="9732" max="9732" width="40.7109375" style="1" customWidth="1"/>
    <col min="9733" max="9733" width="6.7109375" style="1" customWidth="1"/>
    <col min="9734" max="9734" width="10" style="1" customWidth="1"/>
    <col min="9735" max="9736" width="9.7109375" style="1" customWidth="1"/>
    <col min="9737" max="9737" width="10.28515625" style="1" customWidth="1"/>
    <col min="9738" max="9740" width="9.7109375" style="1" customWidth="1"/>
    <col min="9741" max="9741" width="10.28515625" style="1" customWidth="1"/>
    <col min="9742" max="9743" width="9.7109375" style="1" customWidth="1"/>
    <col min="9744" max="9744" width="10" style="1" customWidth="1"/>
    <col min="9745" max="9789" width="9.7109375" style="1" customWidth="1"/>
    <col min="9790" max="9790" width="10.28515625" style="1" customWidth="1"/>
    <col min="9791" max="9791" width="9.7109375" style="1" customWidth="1"/>
    <col min="9792" max="9817" width="10.7109375" style="1" customWidth="1"/>
    <col min="9818" max="9984" width="9.140625" style="1"/>
    <col min="9985" max="9986" width="0" style="1" hidden="1" customWidth="1"/>
    <col min="9987" max="9987" width="4.140625" style="1" customWidth="1"/>
    <col min="9988" max="9988" width="40.7109375" style="1" customWidth="1"/>
    <col min="9989" max="9989" width="6.7109375" style="1" customWidth="1"/>
    <col min="9990" max="9990" width="10" style="1" customWidth="1"/>
    <col min="9991" max="9992" width="9.7109375" style="1" customWidth="1"/>
    <col min="9993" max="9993" width="10.28515625" style="1" customWidth="1"/>
    <col min="9994" max="9996" width="9.7109375" style="1" customWidth="1"/>
    <col min="9997" max="9997" width="10.28515625" style="1" customWidth="1"/>
    <col min="9998" max="9999" width="9.7109375" style="1" customWidth="1"/>
    <col min="10000" max="10000" width="10" style="1" customWidth="1"/>
    <col min="10001" max="10045" width="9.7109375" style="1" customWidth="1"/>
    <col min="10046" max="10046" width="10.28515625" style="1" customWidth="1"/>
    <col min="10047" max="10047" width="9.7109375" style="1" customWidth="1"/>
    <col min="10048" max="10073" width="10.7109375" style="1" customWidth="1"/>
    <col min="10074" max="10240" width="9.140625" style="1"/>
    <col min="10241" max="10242" width="0" style="1" hidden="1" customWidth="1"/>
    <col min="10243" max="10243" width="4.140625" style="1" customWidth="1"/>
    <col min="10244" max="10244" width="40.7109375" style="1" customWidth="1"/>
    <col min="10245" max="10245" width="6.7109375" style="1" customWidth="1"/>
    <col min="10246" max="10246" width="10" style="1" customWidth="1"/>
    <col min="10247" max="10248" width="9.7109375" style="1" customWidth="1"/>
    <col min="10249" max="10249" width="10.28515625" style="1" customWidth="1"/>
    <col min="10250" max="10252" width="9.7109375" style="1" customWidth="1"/>
    <col min="10253" max="10253" width="10.28515625" style="1" customWidth="1"/>
    <col min="10254" max="10255" width="9.7109375" style="1" customWidth="1"/>
    <col min="10256" max="10256" width="10" style="1" customWidth="1"/>
    <col min="10257" max="10301" width="9.7109375" style="1" customWidth="1"/>
    <col min="10302" max="10302" width="10.28515625" style="1" customWidth="1"/>
    <col min="10303" max="10303" width="9.7109375" style="1" customWidth="1"/>
    <col min="10304" max="10329" width="10.7109375" style="1" customWidth="1"/>
    <col min="10330" max="10496" width="9.140625" style="1"/>
    <col min="10497" max="10498" width="0" style="1" hidden="1" customWidth="1"/>
    <col min="10499" max="10499" width="4.140625" style="1" customWidth="1"/>
    <col min="10500" max="10500" width="40.7109375" style="1" customWidth="1"/>
    <col min="10501" max="10501" width="6.7109375" style="1" customWidth="1"/>
    <col min="10502" max="10502" width="10" style="1" customWidth="1"/>
    <col min="10503" max="10504" width="9.7109375" style="1" customWidth="1"/>
    <col min="10505" max="10505" width="10.28515625" style="1" customWidth="1"/>
    <col min="10506" max="10508" width="9.7109375" style="1" customWidth="1"/>
    <col min="10509" max="10509" width="10.28515625" style="1" customWidth="1"/>
    <col min="10510" max="10511" width="9.7109375" style="1" customWidth="1"/>
    <col min="10512" max="10512" width="10" style="1" customWidth="1"/>
    <col min="10513" max="10557" width="9.7109375" style="1" customWidth="1"/>
    <col min="10558" max="10558" width="10.28515625" style="1" customWidth="1"/>
    <col min="10559" max="10559" width="9.7109375" style="1" customWidth="1"/>
    <col min="10560" max="10585" width="10.7109375" style="1" customWidth="1"/>
    <col min="10586" max="10752" width="9.140625" style="1"/>
    <col min="10753" max="10754" width="0" style="1" hidden="1" customWidth="1"/>
    <col min="10755" max="10755" width="4.140625" style="1" customWidth="1"/>
    <col min="10756" max="10756" width="40.7109375" style="1" customWidth="1"/>
    <col min="10757" max="10757" width="6.7109375" style="1" customWidth="1"/>
    <col min="10758" max="10758" width="10" style="1" customWidth="1"/>
    <col min="10759" max="10760" width="9.7109375" style="1" customWidth="1"/>
    <col min="10761" max="10761" width="10.28515625" style="1" customWidth="1"/>
    <col min="10762" max="10764" width="9.7109375" style="1" customWidth="1"/>
    <col min="10765" max="10765" width="10.28515625" style="1" customWidth="1"/>
    <col min="10766" max="10767" width="9.7109375" style="1" customWidth="1"/>
    <col min="10768" max="10768" width="10" style="1" customWidth="1"/>
    <col min="10769" max="10813" width="9.7109375" style="1" customWidth="1"/>
    <col min="10814" max="10814" width="10.28515625" style="1" customWidth="1"/>
    <col min="10815" max="10815" width="9.7109375" style="1" customWidth="1"/>
    <col min="10816" max="10841" width="10.7109375" style="1" customWidth="1"/>
    <col min="10842" max="11008" width="9.140625" style="1"/>
    <col min="11009" max="11010" width="0" style="1" hidden="1" customWidth="1"/>
    <col min="11011" max="11011" width="4.140625" style="1" customWidth="1"/>
    <col min="11012" max="11012" width="40.7109375" style="1" customWidth="1"/>
    <col min="11013" max="11013" width="6.7109375" style="1" customWidth="1"/>
    <col min="11014" max="11014" width="10" style="1" customWidth="1"/>
    <col min="11015" max="11016" width="9.7109375" style="1" customWidth="1"/>
    <col min="11017" max="11017" width="10.28515625" style="1" customWidth="1"/>
    <col min="11018" max="11020" width="9.7109375" style="1" customWidth="1"/>
    <col min="11021" max="11021" width="10.28515625" style="1" customWidth="1"/>
    <col min="11022" max="11023" width="9.7109375" style="1" customWidth="1"/>
    <col min="11024" max="11024" width="10" style="1" customWidth="1"/>
    <col min="11025" max="11069" width="9.7109375" style="1" customWidth="1"/>
    <col min="11070" max="11070" width="10.28515625" style="1" customWidth="1"/>
    <col min="11071" max="11071" width="9.7109375" style="1" customWidth="1"/>
    <col min="11072" max="11097" width="10.7109375" style="1" customWidth="1"/>
    <col min="11098" max="11264" width="9.140625" style="1"/>
    <col min="11265" max="11266" width="0" style="1" hidden="1" customWidth="1"/>
    <col min="11267" max="11267" width="4.140625" style="1" customWidth="1"/>
    <col min="11268" max="11268" width="40.7109375" style="1" customWidth="1"/>
    <col min="11269" max="11269" width="6.7109375" style="1" customWidth="1"/>
    <col min="11270" max="11270" width="10" style="1" customWidth="1"/>
    <col min="11271" max="11272" width="9.7109375" style="1" customWidth="1"/>
    <col min="11273" max="11273" width="10.28515625" style="1" customWidth="1"/>
    <col min="11274" max="11276" width="9.7109375" style="1" customWidth="1"/>
    <col min="11277" max="11277" width="10.28515625" style="1" customWidth="1"/>
    <col min="11278" max="11279" width="9.7109375" style="1" customWidth="1"/>
    <col min="11280" max="11280" width="10" style="1" customWidth="1"/>
    <col min="11281" max="11325" width="9.7109375" style="1" customWidth="1"/>
    <col min="11326" max="11326" width="10.28515625" style="1" customWidth="1"/>
    <col min="11327" max="11327" width="9.7109375" style="1" customWidth="1"/>
    <col min="11328" max="11353" width="10.7109375" style="1" customWidth="1"/>
    <col min="11354" max="11520" width="9.140625" style="1"/>
    <col min="11521" max="11522" width="0" style="1" hidden="1" customWidth="1"/>
    <col min="11523" max="11523" width="4.140625" style="1" customWidth="1"/>
    <col min="11524" max="11524" width="40.7109375" style="1" customWidth="1"/>
    <col min="11525" max="11525" width="6.7109375" style="1" customWidth="1"/>
    <col min="11526" max="11526" width="10" style="1" customWidth="1"/>
    <col min="11527" max="11528" width="9.7109375" style="1" customWidth="1"/>
    <col min="11529" max="11529" width="10.28515625" style="1" customWidth="1"/>
    <col min="11530" max="11532" width="9.7109375" style="1" customWidth="1"/>
    <col min="11533" max="11533" width="10.28515625" style="1" customWidth="1"/>
    <col min="11534" max="11535" width="9.7109375" style="1" customWidth="1"/>
    <col min="11536" max="11536" width="10" style="1" customWidth="1"/>
    <col min="11537" max="11581" width="9.7109375" style="1" customWidth="1"/>
    <col min="11582" max="11582" width="10.28515625" style="1" customWidth="1"/>
    <col min="11583" max="11583" width="9.7109375" style="1" customWidth="1"/>
    <col min="11584" max="11609" width="10.7109375" style="1" customWidth="1"/>
    <col min="11610" max="11776" width="9.140625" style="1"/>
    <col min="11777" max="11778" width="0" style="1" hidden="1" customWidth="1"/>
    <col min="11779" max="11779" width="4.140625" style="1" customWidth="1"/>
    <col min="11780" max="11780" width="40.7109375" style="1" customWidth="1"/>
    <col min="11781" max="11781" width="6.7109375" style="1" customWidth="1"/>
    <col min="11782" max="11782" width="10" style="1" customWidth="1"/>
    <col min="11783" max="11784" width="9.7109375" style="1" customWidth="1"/>
    <col min="11785" max="11785" width="10.28515625" style="1" customWidth="1"/>
    <col min="11786" max="11788" width="9.7109375" style="1" customWidth="1"/>
    <col min="11789" max="11789" width="10.28515625" style="1" customWidth="1"/>
    <col min="11790" max="11791" width="9.7109375" style="1" customWidth="1"/>
    <col min="11792" max="11792" width="10" style="1" customWidth="1"/>
    <col min="11793" max="11837" width="9.7109375" style="1" customWidth="1"/>
    <col min="11838" max="11838" width="10.28515625" style="1" customWidth="1"/>
    <col min="11839" max="11839" width="9.7109375" style="1" customWidth="1"/>
    <col min="11840" max="11865" width="10.7109375" style="1" customWidth="1"/>
    <col min="11866" max="12032" width="9.140625" style="1"/>
    <col min="12033" max="12034" width="0" style="1" hidden="1" customWidth="1"/>
    <col min="12035" max="12035" width="4.140625" style="1" customWidth="1"/>
    <col min="12036" max="12036" width="40.7109375" style="1" customWidth="1"/>
    <col min="12037" max="12037" width="6.7109375" style="1" customWidth="1"/>
    <col min="12038" max="12038" width="10" style="1" customWidth="1"/>
    <col min="12039" max="12040" width="9.7109375" style="1" customWidth="1"/>
    <col min="12041" max="12041" width="10.28515625" style="1" customWidth="1"/>
    <col min="12042" max="12044" width="9.7109375" style="1" customWidth="1"/>
    <col min="12045" max="12045" width="10.28515625" style="1" customWidth="1"/>
    <col min="12046" max="12047" width="9.7109375" style="1" customWidth="1"/>
    <col min="12048" max="12048" width="10" style="1" customWidth="1"/>
    <col min="12049" max="12093" width="9.7109375" style="1" customWidth="1"/>
    <col min="12094" max="12094" width="10.28515625" style="1" customWidth="1"/>
    <col min="12095" max="12095" width="9.7109375" style="1" customWidth="1"/>
    <col min="12096" max="12121" width="10.7109375" style="1" customWidth="1"/>
    <col min="12122" max="12288" width="9.140625" style="1"/>
    <col min="12289" max="12290" width="0" style="1" hidden="1" customWidth="1"/>
    <col min="12291" max="12291" width="4.140625" style="1" customWidth="1"/>
    <col min="12292" max="12292" width="40.7109375" style="1" customWidth="1"/>
    <col min="12293" max="12293" width="6.7109375" style="1" customWidth="1"/>
    <col min="12294" max="12294" width="10" style="1" customWidth="1"/>
    <col min="12295" max="12296" width="9.7109375" style="1" customWidth="1"/>
    <col min="12297" max="12297" width="10.28515625" style="1" customWidth="1"/>
    <col min="12298" max="12300" width="9.7109375" style="1" customWidth="1"/>
    <col min="12301" max="12301" width="10.28515625" style="1" customWidth="1"/>
    <col min="12302" max="12303" width="9.7109375" style="1" customWidth="1"/>
    <col min="12304" max="12304" width="10" style="1" customWidth="1"/>
    <col min="12305" max="12349" width="9.7109375" style="1" customWidth="1"/>
    <col min="12350" max="12350" width="10.28515625" style="1" customWidth="1"/>
    <col min="12351" max="12351" width="9.7109375" style="1" customWidth="1"/>
    <col min="12352" max="12377" width="10.7109375" style="1" customWidth="1"/>
    <col min="12378" max="12544" width="9.140625" style="1"/>
    <col min="12545" max="12546" width="0" style="1" hidden="1" customWidth="1"/>
    <col min="12547" max="12547" width="4.140625" style="1" customWidth="1"/>
    <col min="12548" max="12548" width="40.7109375" style="1" customWidth="1"/>
    <col min="12549" max="12549" width="6.7109375" style="1" customWidth="1"/>
    <col min="12550" max="12550" width="10" style="1" customWidth="1"/>
    <col min="12551" max="12552" width="9.7109375" style="1" customWidth="1"/>
    <col min="12553" max="12553" width="10.28515625" style="1" customWidth="1"/>
    <col min="12554" max="12556" width="9.7109375" style="1" customWidth="1"/>
    <col min="12557" max="12557" width="10.28515625" style="1" customWidth="1"/>
    <col min="12558" max="12559" width="9.7109375" style="1" customWidth="1"/>
    <col min="12560" max="12560" width="10" style="1" customWidth="1"/>
    <col min="12561" max="12605" width="9.7109375" style="1" customWidth="1"/>
    <col min="12606" max="12606" width="10.28515625" style="1" customWidth="1"/>
    <col min="12607" max="12607" width="9.7109375" style="1" customWidth="1"/>
    <col min="12608" max="12633" width="10.7109375" style="1" customWidth="1"/>
    <col min="12634" max="12800" width="9.140625" style="1"/>
    <col min="12801" max="12802" width="0" style="1" hidden="1" customWidth="1"/>
    <col min="12803" max="12803" width="4.140625" style="1" customWidth="1"/>
    <col min="12804" max="12804" width="40.7109375" style="1" customWidth="1"/>
    <col min="12805" max="12805" width="6.7109375" style="1" customWidth="1"/>
    <col min="12806" max="12806" width="10" style="1" customWidth="1"/>
    <col min="12807" max="12808" width="9.7109375" style="1" customWidth="1"/>
    <col min="12809" max="12809" width="10.28515625" style="1" customWidth="1"/>
    <col min="12810" max="12812" width="9.7109375" style="1" customWidth="1"/>
    <col min="12813" max="12813" width="10.28515625" style="1" customWidth="1"/>
    <col min="12814" max="12815" width="9.7109375" style="1" customWidth="1"/>
    <col min="12816" max="12816" width="10" style="1" customWidth="1"/>
    <col min="12817" max="12861" width="9.7109375" style="1" customWidth="1"/>
    <col min="12862" max="12862" width="10.28515625" style="1" customWidth="1"/>
    <col min="12863" max="12863" width="9.7109375" style="1" customWidth="1"/>
    <col min="12864" max="12889" width="10.7109375" style="1" customWidth="1"/>
    <col min="12890" max="13056" width="9.140625" style="1"/>
    <col min="13057" max="13058" width="0" style="1" hidden="1" customWidth="1"/>
    <col min="13059" max="13059" width="4.140625" style="1" customWidth="1"/>
    <col min="13060" max="13060" width="40.7109375" style="1" customWidth="1"/>
    <col min="13061" max="13061" width="6.7109375" style="1" customWidth="1"/>
    <col min="13062" max="13062" width="10" style="1" customWidth="1"/>
    <col min="13063" max="13064" width="9.7109375" style="1" customWidth="1"/>
    <col min="13065" max="13065" width="10.28515625" style="1" customWidth="1"/>
    <col min="13066" max="13068" width="9.7109375" style="1" customWidth="1"/>
    <col min="13069" max="13069" width="10.28515625" style="1" customWidth="1"/>
    <col min="13070" max="13071" width="9.7109375" style="1" customWidth="1"/>
    <col min="13072" max="13072" width="10" style="1" customWidth="1"/>
    <col min="13073" max="13117" width="9.7109375" style="1" customWidth="1"/>
    <col min="13118" max="13118" width="10.28515625" style="1" customWidth="1"/>
    <col min="13119" max="13119" width="9.7109375" style="1" customWidth="1"/>
    <col min="13120" max="13145" width="10.7109375" style="1" customWidth="1"/>
    <col min="13146" max="13312" width="9.140625" style="1"/>
    <col min="13313" max="13314" width="0" style="1" hidden="1" customWidth="1"/>
    <col min="13315" max="13315" width="4.140625" style="1" customWidth="1"/>
    <col min="13316" max="13316" width="40.7109375" style="1" customWidth="1"/>
    <col min="13317" max="13317" width="6.7109375" style="1" customWidth="1"/>
    <col min="13318" max="13318" width="10" style="1" customWidth="1"/>
    <col min="13319" max="13320" width="9.7109375" style="1" customWidth="1"/>
    <col min="13321" max="13321" width="10.28515625" style="1" customWidth="1"/>
    <col min="13322" max="13324" width="9.7109375" style="1" customWidth="1"/>
    <col min="13325" max="13325" width="10.28515625" style="1" customWidth="1"/>
    <col min="13326" max="13327" width="9.7109375" style="1" customWidth="1"/>
    <col min="13328" max="13328" width="10" style="1" customWidth="1"/>
    <col min="13329" max="13373" width="9.7109375" style="1" customWidth="1"/>
    <col min="13374" max="13374" width="10.28515625" style="1" customWidth="1"/>
    <col min="13375" max="13375" width="9.7109375" style="1" customWidth="1"/>
    <col min="13376" max="13401" width="10.7109375" style="1" customWidth="1"/>
    <col min="13402" max="13568" width="9.140625" style="1"/>
    <col min="13569" max="13570" width="0" style="1" hidden="1" customWidth="1"/>
    <col min="13571" max="13571" width="4.140625" style="1" customWidth="1"/>
    <col min="13572" max="13572" width="40.7109375" style="1" customWidth="1"/>
    <col min="13573" max="13573" width="6.7109375" style="1" customWidth="1"/>
    <col min="13574" max="13574" width="10" style="1" customWidth="1"/>
    <col min="13575" max="13576" width="9.7109375" style="1" customWidth="1"/>
    <col min="13577" max="13577" width="10.28515625" style="1" customWidth="1"/>
    <col min="13578" max="13580" width="9.7109375" style="1" customWidth="1"/>
    <col min="13581" max="13581" width="10.28515625" style="1" customWidth="1"/>
    <col min="13582" max="13583" width="9.7109375" style="1" customWidth="1"/>
    <col min="13584" max="13584" width="10" style="1" customWidth="1"/>
    <col min="13585" max="13629" width="9.7109375" style="1" customWidth="1"/>
    <col min="13630" max="13630" width="10.28515625" style="1" customWidth="1"/>
    <col min="13631" max="13631" width="9.7109375" style="1" customWidth="1"/>
    <col min="13632" max="13657" width="10.7109375" style="1" customWidth="1"/>
    <col min="13658" max="13824" width="9.140625" style="1"/>
    <col min="13825" max="13826" width="0" style="1" hidden="1" customWidth="1"/>
    <col min="13827" max="13827" width="4.140625" style="1" customWidth="1"/>
    <col min="13828" max="13828" width="40.7109375" style="1" customWidth="1"/>
    <col min="13829" max="13829" width="6.7109375" style="1" customWidth="1"/>
    <col min="13830" max="13830" width="10" style="1" customWidth="1"/>
    <col min="13831" max="13832" width="9.7109375" style="1" customWidth="1"/>
    <col min="13833" max="13833" width="10.28515625" style="1" customWidth="1"/>
    <col min="13834" max="13836" width="9.7109375" style="1" customWidth="1"/>
    <col min="13837" max="13837" width="10.28515625" style="1" customWidth="1"/>
    <col min="13838" max="13839" width="9.7109375" style="1" customWidth="1"/>
    <col min="13840" max="13840" width="10" style="1" customWidth="1"/>
    <col min="13841" max="13885" width="9.7109375" style="1" customWidth="1"/>
    <col min="13886" max="13886" width="10.28515625" style="1" customWidth="1"/>
    <col min="13887" max="13887" width="9.7109375" style="1" customWidth="1"/>
    <col min="13888" max="13913" width="10.7109375" style="1" customWidth="1"/>
    <col min="13914" max="14080" width="9.140625" style="1"/>
    <col min="14081" max="14082" width="0" style="1" hidden="1" customWidth="1"/>
    <col min="14083" max="14083" width="4.140625" style="1" customWidth="1"/>
    <col min="14084" max="14084" width="40.7109375" style="1" customWidth="1"/>
    <col min="14085" max="14085" width="6.7109375" style="1" customWidth="1"/>
    <col min="14086" max="14086" width="10" style="1" customWidth="1"/>
    <col min="14087" max="14088" width="9.7109375" style="1" customWidth="1"/>
    <col min="14089" max="14089" width="10.28515625" style="1" customWidth="1"/>
    <col min="14090" max="14092" width="9.7109375" style="1" customWidth="1"/>
    <col min="14093" max="14093" width="10.28515625" style="1" customWidth="1"/>
    <col min="14094" max="14095" width="9.7109375" style="1" customWidth="1"/>
    <col min="14096" max="14096" width="10" style="1" customWidth="1"/>
    <col min="14097" max="14141" width="9.7109375" style="1" customWidth="1"/>
    <col min="14142" max="14142" width="10.28515625" style="1" customWidth="1"/>
    <col min="14143" max="14143" width="9.7109375" style="1" customWidth="1"/>
    <col min="14144" max="14169" width="10.7109375" style="1" customWidth="1"/>
    <col min="14170" max="14336" width="9.140625" style="1"/>
    <col min="14337" max="14338" width="0" style="1" hidden="1" customWidth="1"/>
    <col min="14339" max="14339" width="4.140625" style="1" customWidth="1"/>
    <col min="14340" max="14340" width="40.7109375" style="1" customWidth="1"/>
    <col min="14341" max="14341" width="6.7109375" style="1" customWidth="1"/>
    <col min="14342" max="14342" width="10" style="1" customWidth="1"/>
    <col min="14343" max="14344" width="9.7109375" style="1" customWidth="1"/>
    <col min="14345" max="14345" width="10.28515625" style="1" customWidth="1"/>
    <col min="14346" max="14348" width="9.7109375" style="1" customWidth="1"/>
    <col min="14349" max="14349" width="10.28515625" style="1" customWidth="1"/>
    <col min="14350" max="14351" width="9.7109375" style="1" customWidth="1"/>
    <col min="14352" max="14352" width="10" style="1" customWidth="1"/>
    <col min="14353" max="14397" width="9.7109375" style="1" customWidth="1"/>
    <col min="14398" max="14398" width="10.28515625" style="1" customWidth="1"/>
    <col min="14399" max="14399" width="9.7109375" style="1" customWidth="1"/>
    <col min="14400" max="14425" width="10.7109375" style="1" customWidth="1"/>
    <col min="14426" max="14592" width="9.140625" style="1"/>
    <col min="14593" max="14594" width="0" style="1" hidden="1" customWidth="1"/>
    <col min="14595" max="14595" width="4.140625" style="1" customWidth="1"/>
    <col min="14596" max="14596" width="40.7109375" style="1" customWidth="1"/>
    <col min="14597" max="14597" width="6.7109375" style="1" customWidth="1"/>
    <col min="14598" max="14598" width="10" style="1" customWidth="1"/>
    <col min="14599" max="14600" width="9.7109375" style="1" customWidth="1"/>
    <col min="14601" max="14601" width="10.28515625" style="1" customWidth="1"/>
    <col min="14602" max="14604" width="9.7109375" style="1" customWidth="1"/>
    <col min="14605" max="14605" width="10.28515625" style="1" customWidth="1"/>
    <col min="14606" max="14607" width="9.7109375" style="1" customWidth="1"/>
    <col min="14608" max="14608" width="10" style="1" customWidth="1"/>
    <col min="14609" max="14653" width="9.7109375" style="1" customWidth="1"/>
    <col min="14654" max="14654" width="10.28515625" style="1" customWidth="1"/>
    <col min="14655" max="14655" width="9.7109375" style="1" customWidth="1"/>
    <col min="14656" max="14681" width="10.7109375" style="1" customWidth="1"/>
    <col min="14682" max="14848" width="9.140625" style="1"/>
    <col min="14849" max="14850" width="0" style="1" hidden="1" customWidth="1"/>
    <col min="14851" max="14851" width="4.140625" style="1" customWidth="1"/>
    <col min="14852" max="14852" width="40.7109375" style="1" customWidth="1"/>
    <col min="14853" max="14853" width="6.7109375" style="1" customWidth="1"/>
    <col min="14854" max="14854" width="10" style="1" customWidth="1"/>
    <col min="14855" max="14856" width="9.7109375" style="1" customWidth="1"/>
    <col min="14857" max="14857" width="10.28515625" style="1" customWidth="1"/>
    <col min="14858" max="14860" width="9.7109375" style="1" customWidth="1"/>
    <col min="14861" max="14861" width="10.28515625" style="1" customWidth="1"/>
    <col min="14862" max="14863" width="9.7109375" style="1" customWidth="1"/>
    <col min="14864" max="14864" width="10" style="1" customWidth="1"/>
    <col min="14865" max="14909" width="9.7109375" style="1" customWidth="1"/>
    <col min="14910" max="14910" width="10.28515625" style="1" customWidth="1"/>
    <col min="14911" max="14911" width="9.7109375" style="1" customWidth="1"/>
    <col min="14912" max="14937" width="10.7109375" style="1" customWidth="1"/>
    <col min="14938" max="15104" width="9.140625" style="1"/>
    <col min="15105" max="15106" width="0" style="1" hidden="1" customWidth="1"/>
    <col min="15107" max="15107" width="4.140625" style="1" customWidth="1"/>
    <col min="15108" max="15108" width="40.7109375" style="1" customWidth="1"/>
    <col min="15109" max="15109" width="6.7109375" style="1" customWidth="1"/>
    <col min="15110" max="15110" width="10" style="1" customWidth="1"/>
    <col min="15111" max="15112" width="9.7109375" style="1" customWidth="1"/>
    <col min="15113" max="15113" width="10.28515625" style="1" customWidth="1"/>
    <col min="15114" max="15116" width="9.7109375" style="1" customWidth="1"/>
    <col min="15117" max="15117" width="10.28515625" style="1" customWidth="1"/>
    <col min="15118" max="15119" width="9.7109375" style="1" customWidth="1"/>
    <col min="15120" max="15120" width="10" style="1" customWidth="1"/>
    <col min="15121" max="15165" width="9.7109375" style="1" customWidth="1"/>
    <col min="15166" max="15166" width="10.28515625" style="1" customWidth="1"/>
    <col min="15167" max="15167" width="9.7109375" style="1" customWidth="1"/>
    <col min="15168" max="15193" width="10.7109375" style="1" customWidth="1"/>
    <col min="15194" max="15360" width="9.140625" style="1"/>
    <col min="15361" max="15362" width="0" style="1" hidden="1" customWidth="1"/>
    <col min="15363" max="15363" width="4.140625" style="1" customWidth="1"/>
    <col min="15364" max="15364" width="40.7109375" style="1" customWidth="1"/>
    <col min="15365" max="15365" width="6.7109375" style="1" customWidth="1"/>
    <col min="15366" max="15366" width="10" style="1" customWidth="1"/>
    <col min="15367" max="15368" width="9.7109375" style="1" customWidth="1"/>
    <col min="15369" max="15369" width="10.28515625" style="1" customWidth="1"/>
    <col min="15370" max="15372" width="9.7109375" style="1" customWidth="1"/>
    <col min="15373" max="15373" width="10.28515625" style="1" customWidth="1"/>
    <col min="15374" max="15375" width="9.7109375" style="1" customWidth="1"/>
    <col min="15376" max="15376" width="10" style="1" customWidth="1"/>
    <col min="15377" max="15421" width="9.7109375" style="1" customWidth="1"/>
    <col min="15422" max="15422" width="10.28515625" style="1" customWidth="1"/>
    <col min="15423" max="15423" width="9.7109375" style="1" customWidth="1"/>
    <col min="15424" max="15449" width="10.7109375" style="1" customWidth="1"/>
    <col min="15450" max="15616" width="9.140625" style="1"/>
    <col min="15617" max="15618" width="0" style="1" hidden="1" customWidth="1"/>
    <col min="15619" max="15619" width="4.140625" style="1" customWidth="1"/>
    <col min="15620" max="15620" width="40.7109375" style="1" customWidth="1"/>
    <col min="15621" max="15621" width="6.7109375" style="1" customWidth="1"/>
    <col min="15622" max="15622" width="10" style="1" customWidth="1"/>
    <col min="15623" max="15624" width="9.7109375" style="1" customWidth="1"/>
    <col min="15625" max="15625" width="10.28515625" style="1" customWidth="1"/>
    <col min="15626" max="15628" width="9.7109375" style="1" customWidth="1"/>
    <col min="15629" max="15629" width="10.28515625" style="1" customWidth="1"/>
    <col min="15630" max="15631" width="9.7109375" style="1" customWidth="1"/>
    <col min="15632" max="15632" width="10" style="1" customWidth="1"/>
    <col min="15633" max="15677" width="9.7109375" style="1" customWidth="1"/>
    <col min="15678" max="15678" width="10.28515625" style="1" customWidth="1"/>
    <col min="15679" max="15679" width="9.7109375" style="1" customWidth="1"/>
    <col min="15680" max="15705" width="10.7109375" style="1" customWidth="1"/>
    <col min="15706" max="15872" width="9.140625" style="1"/>
    <col min="15873" max="15874" width="0" style="1" hidden="1" customWidth="1"/>
    <col min="15875" max="15875" width="4.140625" style="1" customWidth="1"/>
    <col min="15876" max="15876" width="40.7109375" style="1" customWidth="1"/>
    <col min="15877" max="15877" width="6.7109375" style="1" customWidth="1"/>
    <col min="15878" max="15878" width="10" style="1" customWidth="1"/>
    <col min="15879" max="15880" width="9.7109375" style="1" customWidth="1"/>
    <col min="15881" max="15881" width="10.28515625" style="1" customWidth="1"/>
    <col min="15882" max="15884" width="9.7109375" style="1" customWidth="1"/>
    <col min="15885" max="15885" width="10.28515625" style="1" customWidth="1"/>
    <col min="15886" max="15887" width="9.7109375" style="1" customWidth="1"/>
    <col min="15888" max="15888" width="10" style="1" customWidth="1"/>
    <col min="15889" max="15933" width="9.7109375" style="1" customWidth="1"/>
    <col min="15934" max="15934" width="10.28515625" style="1" customWidth="1"/>
    <col min="15935" max="15935" width="9.7109375" style="1" customWidth="1"/>
    <col min="15936" max="15961" width="10.7109375" style="1" customWidth="1"/>
    <col min="15962" max="16128" width="9.140625" style="1"/>
    <col min="16129" max="16130" width="0" style="1" hidden="1" customWidth="1"/>
    <col min="16131" max="16131" width="4.140625" style="1" customWidth="1"/>
    <col min="16132" max="16132" width="40.7109375" style="1" customWidth="1"/>
    <col min="16133" max="16133" width="6.7109375" style="1" customWidth="1"/>
    <col min="16134" max="16134" width="10" style="1" customWidth="1"/>
    <col min="16135" max="16136" width="9.7109375" style="1" customWidth="1"/>
    <col min="16137" max="16137" width="10.28515625" style="1" customWidth="1"/>
    <col min="16138" max="16140" width="9.7109375" style="1" customWidth="1"/>
    <col min="16141" max="16141" width="10.28515625" style="1" customWidth="1"/>
    <col min="16142" max="16143" width="9.7109375" style="1" customWidth="1"/>
    <col min="16144" max="16144" width="10" style="1" customWidth="1"/>
    <col min="16145" max="16189" width="9.7109375" style="1" customWidth="1"/>
    <col min="16190" max="16190" width="10.28515625" style="1" customWidth="1"/>
    <col min="16191" max="16191" width="9.7109375" style="1" customWidth="1"/>
    <col min="16192" max="16217" width="10.7109375" style="1" customWidth="1"/>
    <col min="16218" max="16384" width="9.140625" style="1"/>
  </cols>
  <sheetData>
    <row r="1" spans="1:89" hidden="1" x14ac:dyDescent="0.15"/>
    <row r="2" spans="1:89" hidden="1" x14ac:dyDescent="0.15"/>
    <row r="3" spans="1:89" hidden="1" x14ac:dyDescent="0.15">
      <c r="A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hidden="1" x14ac:dyDescent="0.15">
      <c r="A4" s="4"/>
    </row>
    <row r="5" spans="1:89" hidden="1" x14ac:dyDescent="0.15">
      <c r="A5" s="4"/>
      <c r="H5" s="5"/>
      <c r="I5" s="5"/>
      <c r="J5" s="5"/>
      <c r="K5" s="5"/>
      <c r="L5" s="5"/>
      <c r="O5" s="5"/>
      <c r="P5" s="5"/>
      <c r="Q5" s="5"/>
      <c r="R5" s="5"/>
      <c r="S5" s="5"/>
      <c r="V5" s="5"/>
      <c r="W5" s="5"/>
      <c r="X5" s="5"/>
      <c r="Y5" s="5"/>
      <c r="Z5" s="5"/>
      <c r="AC5" s="5"/>
      <c r="AD5" s="5"/>
      <c r="AE5" s="5"/>
      <c r="AF5" s="5"/>
      <c r="AG5" s="5"/>
      <c r="AJ5" s="5"/>
      <c r="AK5" s="5"/>
      <c r="AL5" s="5"/>
      <c r="AM5" s="5"/>
      <c r="AN5" s="5"/>
      <c r="AQ5" s="5"/>
      <c r="AR5" s="5"/>
      <c r="AS5" s="5"/>
      <c r="AT5" s="5"/>
      <c r="AU5" s="5"/>
      <c r="AX5" s="5"/>
      <c r="AY5" s="5"/>
      <c r="AZ5" s="5"/>
      <c r="BA5" s="5"/>
      <c r="BB5" s="5"/>
      <c r="BE5" s="5"/>
      <c r="BF5" s="5"/>
      <c r="BG5" s="5"/>
      <c r="BH5" s="5"/>
      <c r="BI5" s="5"/>
      <c r="BL5" s="5"/>
      <c r="BM5" s="5"/>
      <c r="BN5" s="5"/>
      <c r="BO5" s="5"/>
      <c r="BP5" s="5"/>
      <c r="BS5" s="5"/>
      <c r="BT5" s="5"/>
      <c r="BU5" s="5"/>
      <c r="BV5" s="5"/>
      <c r="BW5" s="5"/>
      <c r="BZ5" s="5"/>
      <c r="CA5" s="5"/>
      <c r="CB5" s="5"/>
      <c r="CC5" s="5"/>
      <c r="CD5" s="5"/>
      <c r="CG5" s="5"/>
      <c r="CH5" s="5"/>
      <c r="CI5" s="5"/>
      <c r="CJ5" s="5"/>
      <c r="CK5" s="5"/>
    </row>
    <row r="6" spans="1:89" hidden="1" x14ac:dyDescent="0.15">
      <c r="A6" s="4"/>
      <c r="H6" s="5"/>
      <c r="I6" s="5"/>
      <c r="J6" s="5"/>
      <c r="K6" s="5"/>
      <c r="L6" s="5"/>
      <c r="O6" s="5"/>
      <c r="P6" s="5"/>
      <c r="Q6" s="5"/>
      <c r="R6" s="5"/>
      <c r="S6" s="5"/>
      <c r="V6" s="5"/>
      <c r="W6" s="5"/>
      <c r="X6" s="5"/>
      <c r="Y6" s="5"/>
      <c r="Z6" s="5"/>
      <c r="AC6" s="5"/>
      <c r="AD6" s="5"/>
      <c r="AE6" s="5"/>
      <c r="AF6" s="5"/>
      <c r="AG6" s="5"/>
      <c r="AJ6" s="5"/>
      <c r="AK6" s="5"/>
      <c r="AL6" s="5"/>
      <c r="AM6" s="5"/>
      <c r="AN6" s="5"/>
      <c r="AQ6" s="5"/>
      <c r="AR6" s="5"/>
      <c r="AS6" s="5"/>
      <c r="AT6" s="5"/>
      <c r="AU6" s="5"/>
      <c r="AX6" s="5"/>
      <c r="AY6" s="5"/>
      <c r="AZ6" s="5"/>
      <c r="BA6" s="5"/>
      <c r="BB6" s="5"/>
      <c r="BE6" s="5"/>
      <c r="BF6" s="5"/>
      <c r="BG6" s="5"/>
      <c r="BH6" s="5"/>
      <c r="BI6" s="5"/>
      <c r="BL6" s="5"/>
      <c r="BM6" s="5"/>
      <c r="BN6" s="5"/>
      <c r="BO6" s="5"/>
      <c r="BP6" s="5"/>
      <c r="BS6" s="5"/>
      <c r="BT6" s="5"/>
      <c r="BU6" s="5"/>
      <c r="BV6" s="5"/>
      <c r="BW6" s="5"/>
      <c r="BZ6" s="5"/>
      <c r="CA6" s="5"/>
      <c r="CB6" s="5"/>
      <c r="CC6" s="5"/>
      <c r="CD6" s="5"/>
      <c r="CG6" s="5"/>
      <c r="CH6" s="5"/>
      <c r="CI6" s="5"/>
      <c r="CJ6" s="5"/>
      <c r="CK6" s="5"/>
    </row>
    <row r="7" spans="1:89" ht="12" customHeight="1" x14ac:dyDescent="0.15">
      <c r="A7" s="4"/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R7" s="5"/>
      <c r="S7" s="5"/>
      <c r="V7" s="5"/>
      <c r="W7" s="5"/>
      <c r="X7" s="5"/>
      <c r="Y7" s="5"/>
      <c r="Z7" s="5"/>
      <c r="AC7" s="5"/>
      <c r="AD7" s="5"/>
      <c r="AE7" s="5"/>
      <c r="AF7" s="5"/>
      <c r="AG7" s="5"/>
      <c r="AJ7" s="5"/>
      <c r="AK7" s="5"/>
      <c r="AL7" s="5"/>
      <c r="AM7" s="5"/>
      <c r="AN7" s="5"/>
      <c r="AQ7" s="5"/>
      <c r="AR7" s="5"/>
      <c r="AS7" s="5"/>
      <c r="AT7" s="5"/>
      <c r="AU7" s="5"/>
      <c r="AX7" s="5"/>
      <c r="AY7" s="5"/>
      <c r="AZ7" s="5"/>
      <c r="BA7" s="5"/>
      <c r="BB7" s="5"/>
      <c r="BE7" s="5"/>
      <c r="BF7" s="5"/>
      <c r="BG7" s="5"/>
      <c r="BH7" s="5"/>
      <c r="BI7" s="5"/>
      <c r="BL7" s="5"/>
      <c r="BM7" s="5"/>
      <c r="BN7" s="5"/>
      <c r="BO7" s="5"/>
      <c r="BP7" s="5"/>
      <c r="BS7" s="5"/>
      <c r="BT7" s="5"/>
      <c r="BU7" s="5"/>
      <c r="BV7" s="5"/>
      <c r="BW7" s="5"/>
      <c r="BZ7" s="5"/>
      <c r="CA7" s="5"/>
      <c r="CB7" s="5"/>
      <c r="CC7" s="5"/>
      <c r="CD7" s="5"/>
      <c r="CG7" s="5"/>
      <c r="CH7" s="5"/>
      <c r="CI7" s="5"/>
      <c r="CJ7" s="5"/>
      <c r="CK7" s="5"/>
    </row>
    <row r="8" spans="1:89" ht="12" customHeight="1" x14ac:dyDescent="0.15">
      <c r="A8" s="4"/>
      <c r="D8" s="6" t="s">
        <v>0</v>
      </c>
      <c r="E8" s="7"/>
      <c r="F8" s="7"/>
      <c r="G8" s="7"/>
      <c r="H8" s="7"/>
      <c r="I8" s="7"/>
      <c r="J8" s="7"/>
      <c r="K8" s="8"/>
      <c r="L8" s="8"/>
      <c r="M8" s="8"/>
      <c r="N8" s="9"/>
      <c r="O8" s="9"/>
      <c r="P8" s="9"/>
      <c r="Q8" s="9"/>
      <c r="R8" s="9"/>
      <c r="S8" s="9"/>
    </row>
    <row r="9" spans="1:89" ht="12" customHeight="1" x14ac:dyDescent="0.15">
      <c r="D9" s="10" t="s">
        <v>1</v>
      </c>
      <c r="E9" s="11"/>
      <c r="F9" s="11"/>
      <c r="G9" s="11"/>
      <c r="H9" s="11"/>
      <c r="I9" s="11"/>
      <c r="J9" s="11"/>
      <c r="K9" s="11"/>
      <c r="L9" s="11"/>
      <c r="M9" s="11"/>
      <c r="N9" s="12"/>
      <c r="O9" s="12"/>
    </row>
    <row r="10" spans="1:89" ht="12" customHeight="1" x14ac:dyDescent="0.15">
      <c r="D10" s="13" t="str">
        <f>IF(org="","Не определено",org)</f>
        <v>ОАО "Электросервис"</v>
      </c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89" ht="12" customHeight="1" x14ac:dyDescent="0.15">
      <c r="D11" s="212"/>
      <c r="E11" s="212"/>
      <c r="F11" s="212"/>
      <c r="G11" s="212"/>
      <c r="H11" s="212"/>
      <c r="I11" s="212"/>
      <c r="J11" s="212"/>
      <c r="K11" s="212"/>
      <c r="L11" s="14"/>
      <c r="M11" s="1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15" t="s">
        <v>2</v>
      </c>
    </row>
    <row r="12" spans="1:89" ht="48" customHeight="1" x14ac:dyDescent="0.15">
      <c r="C12" s="5"/>
      <c r="D12" s="179" t="s">
        <v>3</v>
      </c>
      <c r="E12" s="179" t="s">
        <v>4</v>
      </c>
      <c r="F12" s="179" t="s">
        <v>5</v>
      </c>
      <c r="G12" s="179"/>
      <c r="H12" s="179"/>
      <c r="I12" s="179"/>
      <c r="J12" s="179"/>
      <c r="K12" s="179"/>
      <c r="L12" s="183"/>
      <c r="M12" s="204" t="s">
        <v>6</v>
      </c>
      <c r="N12" s="179"/>
      <c r="O12" s="179"/>
      <c r="P12" s="179"/>
      <c r="Q12" s="179"/>
      <c r="R12" s="179"/>
      <c r="S12" s="206"/>
      <c r="T12" s="207" t="s">
        <v>7</v>
      </c>
      <c r="U12" s="179"/>
      <c r="V12" s="179"/>
      <c r="W12" s="179"/>
      <c r="X12" s="179"/>
      <c r="Y12" s="179"/>
      <c r="Z12" s="209"/>
      <c r="AA12" s="210" t="s">
        <v>8</v>
      </c>
      <c r="AB12" s="179"/>
      <c r="AC12" s="179"/>
      <c r="AD12" s="179"/>
      <c r="AE12" s="179"/>
      <c r="AF12" s="179"/>
      <c r="AG12" s="187"/>
      <c r="AH12" s="188" t="s">
        <v>9</v>
      </c>
      <c r="AI12" s="179"/>
      <c r="AJ12" s="179"/>
      <c r="AK12" s="179"/>
      <c r="AL12" s="179"/>
      <c r="AM12" s="179"/>
      <c r="AN12" s="190"/>
      <c r="AO12" s="191" t="s">
        <v>10</v>
      </c>
      <c r="AP12" s="179"/>
      <c r="AQ12" s="179"/>
      <c r="AR12" s="179"/>
      <c r="AS12" s="179"/>
      <c r="AT12" s="179"/>
      <c r="AU12" s="193"/>
      <c r="AV12" s="194" t="s">
        <v>11</v>
      </c>
      <c r="AW12" s="179"/>
      <c r="AX12" s="179"/>
      <c r="AY12" s="179"/>
      <c r="AZ12" s="179"/>
      <c r="BA12" s="179"/>
      <c r="BB12" s="196"/>
      <c r="BC12" s="197" t="s">
        <v>12</v>
      </c>
      <c r="BD12" s="179"/>
      <c r="BE12" s="179"/>
      <c r="BF12" s="179"/>
      <c r="BG12" s="179"/>
      <c r="BH12" s="179"/>
      <c r="BI12" s="199"/>
      <c r="BJ12" s="200" t="s">
        <v>13</v>
      </c>
      <c r="BK12" s="179"/>
      <c r="BL12" s="179"/>
      <c r="BM12" s="179"/>
      <c r="BN12" s="179"/>
      <c r="BO12" s="179"/>
      <c r="BP12" s="202"/>
      <c r="BQ12" s="185" t="s">
        <v>14</v>
      </c>
      <c r="BR12" s="179"/>
      <c r="BS12" s="179"/>
      <c r="BT12" s="179"/>
      <c r="BU12" s="179"/>
      <c r="BV12" s="179"/>
      <c r="BW12" s="180"/>
      <c r="BX12" s="181" t="s">
        <v>15</v>
      </c>
      <c r="BY12" s="179"/>
      <c r="BZ12" s="179"/>
      <c r="CA12" s="179"/>
      <c r="CB12" s="179"/>
      <c r="CC12" s="179"/>
      <c r="CD12" s="183"/>
      <c r="CE12" s="181" t="s">
        <v>16</v>
      </c>
      <c r="CF12" s="179"/>
      <c r="CG12" s="179"/>
      <c r="CH12" s="179"/>
      <c r="CI12" s="179"/>
      <c r="CJ12" s="179"/>
      <c r="CK12" s="184"/>
    </row>
    <row r="13" spans="1:89" ht="15" customHeight="1" x14ac:dyDescent="0.15">
      <c r="C13" s="5"/>
      <c r="D13" s="179"/>
      <c r="E13" s="179"/>
      <c r="F13" s="179" t="s">
        <v>17</v>
      </c>
      <c r="G13" s="179" t="s">
        <v>18</v>
      </c>
      <c r="H13" s="179"/>
      <c r="I13" s="179"/>
      <c r="J13" s="179"/>
      <c r="K13" s="179"/>
      <c r="L13" s="183"/>
      <c r="M13" s="204" t="s">
        <v>17</v>
      </c>
      <c r="N13" s="179" t="s">
        <v>18</v>
      </c>
      <c r="O13" s="179"/>
      <c r="P13" s="179"/>
      <c r="Q13" s="179"/>
      <c r="R13" s="179"/>
      <c r="S13" s="206"/>
      <c r="T13" s="207" t="s">
        <v>17</v>
      </c>
      <c r="U13" s="179" t="s">
        <v>18</v>
      </c>
      <c r="V13" s="179"/>
      <c r="W13" s="179"/>
      <c r="X13" s="179"/>
      <c r="Y13" s="179"/>
      <c r="Z13" s="209"/>
      <c r="AA13" s="210" t="s">
        <v>17</v>
      </c>
      <c r="AB13" s="179" t="s">
        <v>18</v>
      </c>
      <c r="AC13" s="179"/>
      <c r="AD13" s="179"/>
      <c r="AE13" s="179"/>
      <c r="AF13" s="179"/>
      <c r="AG13" s="187"/>
      <c r="AH13" s="188" t="s">
        <v>17</v>
      </c>
      <c r="AI13" s="179" t="s">
        <v>18</v>
      </c>
      <c r="AJ13" s="179"/>
      <c r="AK13" s="179"/>
      <c r="AL13" s="179"/>
      <c r="AM13" s="179"/>
      <c r="AN13" s="190"/>
      <c r="AO13" s="191" t="s">
        <v>17</v>
      </c>
      <c r="AP13" s="179" t="s">
        <v>18</v>
      </c>
      <c r="AQ13" s="179"/>
      <c r="AR13" s="179"/>
      <c r="AS13" s="179"/>
      <c r="AT13" s="179"/>
      <c r="AU13" s="193"/>
      <c r="AV13" s="194" t="s">
        <v>17</v>
      </c>
      <c r="AW13" s="179" t="s">
        <v>18</v>
      </c>
      <c r="AX13" s="179"/>
      <c r="AY13" s="179"/>
      <c r="AZ13" s="179"/>
      <c r="BA13" s="179"/>
      <c r="BB13" s="196"/>
      <c r="BC13" s="197" t="s">
        <v>17</v>
      </c>
      <c r="BD13" s="179" t="s">
        <v>18</v>
      </c>
      <c r="BE13" s="179"/>
      <c r="BF13" s="179"/>
      <c r="BG13" s="179"/>
      <c r="BH13" s="179"/>
      <c r="BI13" s="199"/>
      <c r="BJ13" s="200" t="s">
        <v>17</v>
      </c>
      <c r="BK13" s="179" t="s">
        <v>18</v>
      </c>
      <c r="BL13" s="179"/>
      <c r="BM13" s="179"/>
      <c r="BN13" s="179"/>
      <c r="BO13" s="179"/>
      <c r="BP13" s="202"/>
      <c r="BQ13" s="185" t="s">
        <v>17</v>
      </c>
      <c r="BR13" s="179" t="s">
        <v>18</v>
      </c>
      <c r="BS13" s="179"/>
      <c r="BT13" s="179"/>
      <c r="BU13" s="179"/>
      <c r="BV13" s="179"/>
      <c r="BW13" s="180"/>
      <c r="BX13" s="181" t="s">
        <v>17</v>
      </c>
      <c r="BY13" s="179" t="s">
        <v>18</v>
      </c>
      <c r="BZ13" s="179"/>
      <c r="CA13" s="179"/>
      <c r="CB13" s="179"/>
      <c r="CC13" s="179"/>
      <c r="CD13" s="183"/>
      <c r="CE13" s="181" t="s">
        <v>17</v>
      </c>
      <c r="CF13" s="179" t="s">
        <v>18</v>
      </c>
      <c r="CG13" s="179"/>
      <c r="CH13" s="179"/>
      <c r="CI13" s="179"/>
      <c r="CJ13" s="179"/>
      <c r="CK13" s="184"/>
    </row>
    <row r="14" spans="1:89" ht="15" customHeight="1" x14ac:dyDescent="0.15">
      <c r="C14" s="5"/>
      <c r="D14" s="179"/>
      <c r="E14" s="179"/>
      <c r="F14" s="203"/>
      <c r="G14" s="178" t="s">
        <v>19</v>
      </c>
      <c r="H14" s="178" t="s">
        <v>20</v>
      </c>
      <c r="I14" s="178" t="s">
        <v>21</v>
      </c>
      <c r="J14" s="178" t="s">
        <v>22</v>
      </c>
      <c r="K14" s="178" t="s">
        <v>23</v>
      </c>
      <c r="L14" s="17" t="s">
        <v>24</v>
      </c>
      <c r="M14" s="205"/>
      <c r="N14" s="178" t="s">
        <v>19</v>
      </c>
      <c r="O14" s="178" t="s">
        <v>20</v>
      </c>
      <c r="P14" s="178" t="s">
        <v>21</v>
      </c>
      <c r="Q14" s="178" t="s">
        <v>22</v>
      </c>
      <c r="R14" s="178" t="s">
        <v>23</v>
      </c>
      <c r="S14" s="18" t="s">
        <v>24</v>
      </c>
      <c r="T14" s="208"/>
      <c r="U14" s="178" t="s">
        <v>19</v>
      </c>
      <c r="V14" s="178" t="s">
        <v>20</v>
      </c>
      <c r="W14" s="178" t="s">
        <v>21</v>
      </c>
      <c r="X14" s="178" t="s">
        <v>22</v>
      </c>
      <c r="Y14" s="178" t="s">
        <v>23</v>
      </c>
      <c r="Z14" s="19" t="s">
        <v>24</v>
      </c>
      <c r="AA14" s="211"/>
      <c r="AB14" s="178" t="s">
        <v>19</v>
      </c>
      <c r="AC14" s="178" t="s">
        <v>20</v>
      </c>
      <c r="AD14" s="178" t="s">
        <v>21</v>
      </c>
      <c r="AE14" s="178" t="s">
        <v>22</v>
      </c>
      <c r="AF14" s="178" t="s">
        <v>23</v>
      </c>
      <c r="AG14" s="20" t="s">
        <v>24</v>
      </c>
      <c r="AH14" s="189"/>
      <c r="AI14" s="178" t="s">
        <v>19</v>
      </c>
      <c r="AJ14" s="178" t="s">
        <v>20</v>
      </c>
      <c r="AK14" s="178" t="s">
        <v>21</v>
      </c>
      <c r="AL14" s="178" t="s">
        <v>22</v>
      </c>
      <c r="AM14" s="178" t="s">
        <v>23</v>
      </c>
      <c r="AN14" s="21" t="s">
        <v>24</v>
      </c>
      <c r="AO14" s="192"/>
      <c r="AP14" s="178" t="s">
        <v>19</v>
      </c>
      <c r="AQ14" s="178" t="s">
        <v>20</v>
      </c>
      <c r="AR14" s="178" t="s">
        <v>21</v>
      </c>
      <c r="AS14" s="178" t="s">
        <v>22</v>
      </c>
      <c r="AT14" s="178" t="s">
        <v>23</v>
      </c>
      <c r="AU14" s="22" t="s">
        <v>24</v>
      </c>
      <c r="AV14" s="195"/>
      <c r="AW14" s="178" t="s">
        <v>19</v>
      </c>
      <c r="AX14" s="178" t="s">
        <v>20</v>
      </c>
      <c r="AY14" s="178" t="s">
        <v>21</v>
      </c>
      <c r="AZ14" s="178" t="s">
        <v>22</v>
      </c>
      <c r="BA14" s="178" t="s">
        <v>23</v>
      </c>
      <c r="BB14" s="23" t="s">
        <v>24</v>
      </c>
      <c r="BC14" s="198"/>
      <c r="BD14" s="178" t="s">
        <v>19</v>
      </c>
      <c r="BE14" s="178" t="s">
        <v>20</v>
      </c>
      <c r="BF14" s="178" t="s">
        <v>21</v>
      </c>
      <c r="BG14" s="178" t="s">
        <v>22</v>
      </c>
      <c r="BH14" s="178" t="s">
        <v>23</v>
      </c>
      <c r="BI14" s="24" t="s">
        <v>24</v>
      </c>
      <c r="BJ14" s="201"/>
      <c r="BK14" s="178" t="s">
        <v>19</v>
      </c>
      <c r="BL14" s="178" t="s">
        <v>20</v>
      </c>
      <c r="BM14" s="178" t="s">
        <v>21</v>
      </c>
      <c r="BN14" s="178" t="s">
        <v>22</v>
      </c>
      <c r="BO14" s="178" t="s">
        <v>23</v>
      </c>
      <c r="BP14" s="25" t="s">
        <v>24</v>
      </c>
      <c r="BQ14" s="186"/>
      <c r="BR14" s="178" t="s">
        <v>19</v>
      </c>
      <c r="BS14" s="178" t="s">
        <v>20</v>
      </c>
      <c r="BT14" s="178" t="s">
        <v>21</v>
      </c>
      <c r="BU14" s="178" t="s">
        <v>22</v>
      </c>
      <c r="BV14" s="178" t="s">
        <v>23</v>
      </c>
      <c r="BW14" s="26" t="s">
        <v>24</v>
      </c>
      <c r="BX14" s="182"/>
      <c r="BY14" s="178" t="s">
        <v>19</v>
      </c>
      <c r="BZ14" s="178" t="s">
        <v>20</v>
      </c>
      <c r="CA14" s="178" t="s">
        <v>21</v>
      </c>
      <c r="CB14" s="178" t="s">
        <v>22</v>
      </c>
      <c r="CC14" s="178" t="s">
        <v>23</v>
      </c>
      <c r="CD14" s="17" t="s">
        <v>24</v>
      </c>
      <c r="CE14" s="181"/>
      <c r="CF14" s="176" t="s">
        <v>19</v>
      </c>
      <c r="CG14" s="176" t="s">
        <v>20</v>
      </c>
      <c r="CH14" s="176" t="s">
        <v>21</v>
      </c>
      <c r="CI14" s="176" t="s">
        <v>22</v>
      </c>
      <c r="CJ14" s="176" t="s">
        <v>23</v>
      </c>
      <c r="CK14" s="177" t="s">
        <v>24</v>
      </c>
    </row>
    <row r="15" spans="1:89" ht="12" customHeight="1" x14ac:dyDescent="0.15"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30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>
        <v>24</v>
      </c>
      <c r="AB15" s="29">
        <v>25</v>
      </c>
      <c r="AC15" s="29">
        <v>26</v>
      </c>
      <c r="AD15" s="29">
        <v>27</v>
      </c>
      <c r="AE15" s="29">
        <v>28</v>
      </c>
      <c r="AF15" s="29">
        <v>29</v>
      </c>
      <c r="AG15" s="29">
        <v>30</v>
      </c>
      <c r="AH15" s="29">
        <v>31</v>
      </c>
      <c r="AI15" s="29">
        <v>32</v>
      </c>
      <c r="AJ15" s="29">
        <v>33</v>
      </c>
      <c r="AK15" s="29">
        <v>34</v>
      </c>
      <c r="AL15" s="29">
        <v>35</v>
      </c>
      <c r="AM15" s="29">
        <v>36</v>
      </c>
      <c r="AN15" s="29">
        <v>37</v>
      </c>
      <c r="AO15" s="29">
        <v>38</v>
      </c>
      <c r="AP15" s="29">
        <v>39</v>
      </c>
      <c r="AQ15" s="29">
        <v>40</v>
      </c>
      <c r="AR15" s="29">
        <v>41</v>
      </c>
      <c r="AS15" s="29">
        <v>42</v>
      </c>
      <c r="AT15" s="29">
        <v>43</v>
      </c>
      <c r="AU15" s="29">
        <v>44</v>
      </c>
      <c r="AV15" s="29">
        <v>45</v>
      </c>
      <c r="AW15" s="29">
        <v>46</v>
      </c>
      <c r="AX15" s="29">
        <v>47</v>
      </c>
      <c r="AY15" s="29">
        <v>48</v>
      </c>
      <c r="AZ15" s="29">
        <v>49</v>
      </c>
      <c r="BA15" s="29">
        <v>50</v>
      </c>
      <c r="BB15" s="29">
        <v>51</v>
      </c>
      <c r="BC15" s="29">
        <v>52</v>
      </c>
      <c r="BD15" s="29">
        <v>53</v>
      </c>
      <c r="BE15" s="29">
        <v>54</v>
      </c>
      <c r="BF15" s="29">
        <v>55</v>
      </c>
      <c r="BG15" s="29">
        <v>56</v>
      </c>
      <c r="BH15" s="29">
        <v>57</v>
      </c>
      <c r="BI15" s="29">
        <v>58</v>
      </c>
      <c r="BJ15" s="29">
        <v>59</v>
      </c>
      <c r="BK15" s="29">
        <v>60</v>
      </c>
      <c r="BL15" s="29">
        <v>61</v>
      </c>
      <c r="BM15" s="29">
        <v>62</v>
      </c>
      <c r="BN15" s="29">
        <v>63</v>
      </c>
      <c r="BO15" s="29">
        <v>64</v>
      </c>
      <c r="BP15" s="29">
        <v>65</v>
      </c>
      <c r="BQ15" s="29">
        <v>66</v>
      </c>
      <c r="BR15" s="29">
        <v>67</v>
      </c>
      <c r="BS15" s="29">
        <v>68</v>
      </c>
      <c r="BT15" s="29">
        <v>69</v>
      </c>
      <c r="BU15" s="29">
        <v>70</v>
      </c>
      <c r="BV15" s="29">
        <v>71</v>
      </c>
      <c r="BW15" s="29">
        <v>72</v>
      </c>
      <c r="BX15" s="29">
        <v>73</v>
      </c>
      <c r="BY15" s="29">
        <v>74</v>
      </c>
      <c r="BZ15" s="29">
        <v>75</v>
      </c>
      <c r="CA15" s="29">
        <v>76</v>
      </c>
      <c r="CB15" s="29">
        <v>77</v>
      </c>
      <c r="CC15" s="29">
        <v>78</v>
      </c>
      <c r="CD15" s="29">
        <v>79</v>
      </c>
      <c r="CE15" s="29">
        <v>80</v>
      </c>
      <c r="CF15" s="29">
        <v>81</v>
      </c>
      <c r="CG15" s="29">
        <v>82</v>
      </c>
      <c r="CH15" s="29">
        <v>83</v>
      </c>
      <c r="CI15" s="29">
        <v>84</v>
      </c>
      <c r="CJ15" s="29">
        <v>85</v>
      </c>
      <c r="CK15" s="29">
        <v>86</v>
      </c>
    </row>
    <row r="16" spans="1:89" ht="33.75" x14ac:dyDescent="0.15">
      <c r="C16" s="5"/>
      <c r="D16" s="31" t="s">
        <v>25</v>
      </c>
      <c r="E16" s="176">
        <v>100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3">
        <v>0</v>
      </c>
      <c r="M16" s="34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5">
        <v>0</v>
      </c>
      <c r="T16" s="36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7">
        <v>0</v>
      </c>
      <c r="AA16" s="38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9">
        <v>0</v>
      </c>
      <c r="AH16" s="40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41">
        <v>0</v>
      </c>
      <c r="AO16" s="42">
        <v>0</v>
      </c>
      <c r="AP16" s="32">
        <v>0</v>
      </c>
      <c r="AQ16" s="32">
        <v>0</v>
      </c>
      <c r="AR16" s="32">
        <v>0</v>
      </c>
      <c r="AS16" s="32">
        <v>0</v>
      </c>
      <c r="AT16" s="32">
        <v>0</v>
      </c>
      <c r="AU16" s="43">
        <v>0</v>
      </c>
      <c r="AV16" s="44">
        <v>0</v>
      </c>
      <c r="AW16" s="32">
        <v>0</v>
      </c>
      <c r="AX16" s="32">
        <v>0</v>
      </c>
      <c r="AY16" s="32">
        <v>0</v>
      </c>
      <c r="AZ16" s="32">
        <v>0</v>
      </c>
      <c r="BA16" s="32">
        <v>0</v>
      </c>
      <c r="BB16" s="45">
        <v>0</v>
      </c>
      <c r="BC16" s="46">
        <v>0</v>
      </c>
      <c r="BD16" s="32">
        <v>0</v>
      </c>
      <c r="BE16" s="32">
        <v>0</v>
      </c>
      <c r="BF16" s="32">
        <v>0</v>
      </c>
      <c r="BG16" s="32">
        <v>0</v>
      </c>
      <c r="BH16" s="32">
        <v>0</v>
      </c>
      <c r="BI16" s="47">
        <v>0</v>
      </c>
      <c r="BJ16" s="48">
        <v>0</v>
      </c>
      <c r="BK16" s="32">
        <v>0</v>
      </c>
      <c r="BL16" s="32">
        <v>0</v>
      </c>
      <c r="BM16" s="32">
        <v>0</v>
      </c>
      <c r="BN16" s="32">
        <v>0</v>
      </c>
      <c r="BO16" s="32">
        <v>0</v>
      </c>
      <c r="BP16" s="49">
        <v>0</v>
      </c>
      <c r="BQ16" s="50">
        <v>0</v>
      </c>
      <c r="BR16" s="32">
        <v>0</v>
      </c>
      <c r="BS16" s="32">
        <v>0</v>
      </c>
      <c r="BT16" s="32">
        <v>0</v>
      </c>
      <c r="BU16" s="32">
        <v>0</v>
      </c>
      <c r="BV16" s="32">
        <v>0</v>
      </c>
      <c r="BW16" s="51">
        <v>0</v>
      </c>
      <c r="BX16" s="52">
        <v>0</v>
      </c>
      <c r="BY16" s="32">
        <v>0</v>
      </c>
      <c r="BZ16" s="32">
        <v>0</v>
      </c>
      <c r="CA16" s="32">
        <v>0</v>
      </c>
      <c r="CB16" s="32">
        <v>0</v>
      </c>
      <c r="CC16" s="32">
        <v>0</v>
      </c>
      <c r="CD16" s="33">
        <v>0</v>
      </c>
      <c r="CE16" s="52">
        <v>0</v>
      </c>
      <c r="CF16" s="32">
        <v>0</v>
      </c>
      <c r="CG16" s="32">
        <v>0</v>
      </c>
      <c r="CH16" s="32">
        <v>0</v>
      </c>
      <c r="CI16" s="32">
        <v>0</v>
      </c>
      <c r="CJ16" s="32">
        <v>0</v>
      </c>
      <c r="CK16" s="53">
        <v>0</v>
      </c>
    </row>
    <row r="17" spans="3:89" ht="22.5" x14ac:dyDescent="0.15">
      <c r="C17" s="5"/>
      <c r="D17" s="31" t="s">
        <v>26</v>
      </c>
      <c r="E17" s="176">
        <v>111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3">
        <v>0</v>
      </c>
      <c r="M17" s="34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5">
        <v>0</v>
      </c>
      <c r="T17" s="36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7">
        <v>0</v>
      </c>
      <c r="AA17" s="38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9">
        <v>0</v>
      </c>
      <c r="AH17" s="40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41">
        <v>0</v>
      </c>
      <c r="AO17" s="42">
        <v>0</v>
      </c>
      <c r="AP17" s="32">
        <v>0</v>
      </c>
      <c r="AQ17" s="32">
        <v>0</v>
      </c>
      <c r="AR17" s="32">
        <v>0</v>
      </c>
      <c r="AS17" s="32">
        <v>0</v>
      </c>
      <c r="AT17" s="32">
        <v>0</v>
      </c>
      <c r="AU17" s="43">
        <v>0</v>
      </c>
      <c r="AV17" s="44">
        <v>0</v>
      </c>
      <c r="AW17" s="32">
        <v>0</v>
      </c>
      <c r="AX17" s="32">
        <v>0</v>
      </c>
      <c r="AY17" s="32">
        <v>0</v>
      </c>
      <c r="AZ17" s="32">
        <v>0</v>
      </c>
      <c r="BA17" s="32">
        <v>0</v>
      </c>
      <c r="BB17" s="45">
        <v>0</v>
      </c>
      <c r="BC17" s="46">
        <v>0</v>
      </c>
      <c r="BD17" s="32">
        <v>0</v>
      </c>
      <c r="BE17" s="32">
        <v>0</v>
      </c>
      <c r="BF17" s="32">
        <v>0</v>
      </c>
      <c r="BG17" s="32">
        <v>0</v>
      </c>
      <c r="BH17" s="32">
        <v>0</v>
      </c>
      <c r="BI17" s="47">
        <v>0</v>
      </c>
      <c r="BJ17" s="48">
        <v>0</v>
      </c>
      <c r="BK17" s="32">
        <v>0</v>
      </c>
      <c r="BL17" s="32">
        <v>0</v>
      </c>
      <c r="BM17" s="32">
        <v>0</v>
      </c>
      <c r="BN17" s="32">
        <v>0</v>
      </c>
      <c r="BO17" s="32">
        <v>0</v>
      </c>
      <c r="BP17" s="49">
        <v>0</v>
      </c>
      <c r="BQ17" s="50">
        <v>0</v>
      </c>
      <c r="BR17" s="32">
        <v>0</v>
      </c>
      <c r="BS17" s="32">
        <v>0</v>
      </c>
      <c r="BT17" s="32">
        <v>0</v>
      </c>
      <c r="BU17" s="32">
        <v>0</v>
      </c>
      <c r="BV17" s="32">
        <v>0</v>
      </c>
      <c r="BW17" s="51">
        <v>0</v>
      </c>
      <c r="BX17" s="52">
        <v>0</v>
      </c>
      <c r="BY17" s="32">
        <v>0</v>
      </c>
      <c r="BZ17" s="32">
        <v>0</v>
      </c>
      <c r="CA17" s="32">
        <v>0</v>
      </c>
      <c r="CB17" s="32">
        <v>0</v>
      </c>
      <c r="CC17" s="32">
        <v>0</v>
      </c>
      <c r="CD17" s="33">
        <v>0</v>
      </c>
      <c r="CE17" s="52">
        <v>0</v>
      </c>
      <c r="CF17" s="32">
        <v>0</v>
      </c>
      <c r="CG17" s="32">
        <v>0</v>
      </c>
      <c r="CH17" s="32">
        <v>0</v>
      </c>
      <c r="CI17" s="32">
        <v>0</v>
      </c>
      <c r="CJ17" s="32">
        <v>0</v>
      </c>
      <c r="CK17" s="53">
        <v>0</v>
      </c>
    </row>
    <row r="18" spans="3:89" ht="22.5" x14ac:dyDescent="0.15">
      <c r="C18" s="5"/>
      <c r="D18" s="31" t="s">
        <v>27</v>
      </c>
      <c r="E18" s="176">
        <v>121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3">
        <v>0</v>
      </c>
      <c r="M18" s="34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5">
        <v>0</v>
      </c>
      <c r="T18" s="36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7">
        <v>0</v>
      </c>
      <c r="AA18" s="38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9">
        <v>0</v>
      </c>
      <c r="AH18" s="40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41">
        <v>0</v>
      </c>
      <c r="AO18" s="4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43">
        <v>0</v>
      </c>
      <c r="AV18" s="44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45">
        <v>0</v>
      </c>
      <c r="BC18" s="46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47">
        <v>0</v>
      </c>
      <c r="BJ18" s="48">
        <v>0</v>
      </c>
      <c r="BK18" s="32">
        <v>0</v>
      </c>
      <c r="BL18" s="32">
        <v>0</v>
      </c>
      <c r="BM18" s="32">
        <v>0</v>
      </c>
      <c r="BN18" s="32">
        <v>0</v>
      </c>
      <c r="BO18" s="32">
        <v>0</v>
      </c>
      <c r="BP18" s="49">
        <v>0</v>
      </c>
      <c r="BQ18" s="50">
        <v>0</v>
      </c>
      <c r="BR18" s="32">
        <v>0</v>
      </c>
      <c r="BS18" s="32">
        <v>0</v>
      </c>
      <c r="BT18" s="32">
        <v>0</v>
      </c>
      <c r="BU18" s="32">
        <v>0</v>
      </c>
      <c r="BV18" s="32">
        <v>0</v>
      </c>
      <c r="BW18" s="51">
        <v>0</v>
      </c>
      <c r="BX18" s="52">
        <v>0</v>
      </c>
      <c r="BY18" s="32">
        <v>0</v>
      </c>
      <c r="BZ18" s="32">
        <v>0</v>
      </c>
      <c r="CA18" s="32">
        <v>0</v>
      </c>
      <c r="CB18" s="32">
        <v>0</v>
      </c>
      <c r="CC18" s="32">
        <v>0</v>
      </c>
      <c r="CD18" s="33">
        <v>0</v>
      </c>
      <c r="CE18" s="52">
        <v>0</v>
      </c>
      <c r="CF18" s="32">
        <v>0</v>
      </c>
      <c r="CG18" s="32">
        <v>0</v>
      </c>
      <c r="CH18" s="32">
        <v>0</v>
      </c>
      <c r="CI18" s="32">
        <v>0</v>
      </c>
      <c r="CJ18" s="32">
        <v>0</v>
      </c>
      <c r="CK18" s="53">
        <v>0</v>
      </c>
    </row>
    <row r="19" spans="3:89" ht="15" customHeight="1" x14ac:dyDescent="0.15">
      <c r="C19" s="5"/>
      <c r="D19" s="31" t="s">
        <v>28</v>
      </c>
      <c r="E19" s="176">
        <v>131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3">
        <v>0</v>
      </c>
      <c r="M19" s="34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5">
        <v>0</v>
      </c>
      <c r="T19" s="36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7">
        <v>0</v>
      </c>
      <c r="AA19" s="38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9">
        <v>0</v>
      </c>
      <c r="AH19" s="40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41">
        <v>0</v>
      </c>
      <c r="AO19" s="42">
        <v>0</v>
      </c>
      <c r="AP19" s="32">
        <v>0</v>
      </c>
      <c r="AQ19" s="32">
        <v>0</v>
      </c>
      <c r="AR19" s="32">
        <v>0</v>
      </c>
      <c r="AS19" s="32">
        <v>0</v>
      </c>
      <c r="AT19" s="32">
        <v>0</v>
      </c>
      <c r="AU19" s="43">
        <v>0</v>
      </c>
      <c r="AV19" s="44">
        <v>0</v>
      </c>
      <c r="AW19" s="32">
        <v>0</v>
      </c>
      <c r="AX19" s="32">
        <v>0</v>
      </c>
      <c r="AY19" s="32">
        <v>0</v>
      </c>
      <c r="AZ19" s="32">
        <v>0</v>
      </c>
      <c r="BA19" s="32">
        <v>0</v>
      </c>
      <c r="BB19" s="45">
        <v>0</v>
      </c>
      <c r="BC19" s="46">
        <v>0</v>
      </c>
      <c r="BD19" s="32">
        <v>0</v>
      </c>
      <c r="BE19" s="32">
        <v>0</v>
      </c>
      <c r="BF19" s="32">
        <v>0</v>
      </c>
      <c r="BG19" s="32">
        <v>0</v>
      </c>
      <c r="BH19" s="32">
        <v>0</v>
      </c>
      <c r="BI19" s="47">
        <v>0</v>
      </c>
      <c r="BJ19" s="48">
        <v>0</v>
      </c>
      <c r="BK19" s="32">
        <v>0</v>
      </c>
      <c r="BL19" s="32">
        <v>0</v>
      </c>
      <c r="BM19" s="32">
        <v>0</v>
      </c>
      <c r="BN19" s="32">
        <v>0</v>
      </c>
      <c r="BO19" s="32">
        <v>0</v>
      </c>
      <c r="BP19" s="49">
        <v>0</v>
      </c>
      <c r="BQ19" s="50">
        <v>0</v>
      </c>
      <c r="BR19" s="32">
        <v>0</v>
      </c>
      <c r="BS19" s="32">
        <v>0</v>
      </c>
      <c r="BT19" s="32">
        <v>0</v>
      </c>
      <c r="BU19" s="32">
        <v>0</v>
      </c>
      <c r="BV19" s="32">
        <v>0</v>
      </c>
      <c r="BW19" s="51">
        <v>0</v>
      </c>
      <c r="BX19" s="52">
        <v>0</v>
      </c>
      <c r="BY19" s="32">
        <v>0</v>
      </c>
      <c r="BZ19" s="32">
        <v>0</v>
      </c>
      <c r="CA19" s="32">
        <v>0</v>
      </c>
      <c r="CB19" s="32">
        <v>0</v>
      </c>
      <c r="CC19" s="32">
        <v>0</v>
      </c>
      <c r="CD19" s="33">
        <v>0</v>
      </c>
      <c r="CE19" s="52">
        <v>0</v>
      </c>
      <c r="CF19" s="32">
        <v>0</v>
      </c>
      <c r="CG19" s="32">
        <v>0</v>
      </c>
      <c r="CH19" s="32">
        <v>0</v>
      </c>
      <c r="CI19" s="32">
        <v>0</v>
      </c>
      <c r="CJ19" s="32">
        <v>0</v>
      </c>
      <c r="CK19" s="53">
        <v>0</v>
      </c>
    </row>
    <row r="20" spans="3:89" ht="15" customHeight="1" x14ac:dyDescent="0.15">
      <c r="C20" s="5"/>
      <c r="D20" s="31" t="s">
        <v>29</v>
      </c>
      <c r="E20" s="176">
        <v>141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3">
        <v>0</v>
      </c>
      <c r="M20" s="34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5">
        <v>0</v>
      </c>
      <c r="T20" s="36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7">
        <v>0</v>
      </c>
      <c r="AA20" s="38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9">
        <v>0</v>
      </c>
      <c r="AH20" s="40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41">
        <v>0</v>
      </c>
      <c r="AO20" s="42">
        <v>0</v>
      </c>
      <c r="AP20" s="32">
        <v>0</v>
      </c>
      <c r="AQ20" s="32">
        <v>0</v>
      </c>
      <c r="AR20" s="32">
        <v>0</v>
      </c>
      <c r="AS20" s="32">
        <v>0</v>
      </c>
      <c r="AT20" s="32">
        <v>0</v>
      </c>
      <c r="AU20" s="43">
        <v>0</v>
      </c>
      <c r="AV20" s="44">
        <v>0</v>
      </c>
      <c r="AW20" s="32">
        <v>0</v>
      </c>
      <c r="AX20" s="32">
        <v>0</v>
      </c>
      <c r="AY20" s="32">
        <v>0</v>
      </c>
      <c r="AZ20" s="32">
        <v>0</v>
      </c>
      <c r="BA20" s="32">
        <v>0</v>
      </c>
      <c r="BB20" s="45">
        <v>0</v>
      </c>
      <c r="BC20" s="46">
        <v>0</v>
      </c>
      <c r="BD20" s="32">
        <v>0</v>
      </c>
      <c r="BE20" s="32">
        <v>0</v>
      </c>
      <c r="BF20" s="32">
        <v>0</v>
      </c>
      <c r="BG20" s="32">
        <v>0</v>
      </c>
      <c r="BH20" s="32">
        <v>0</v>
      </c>
      <c r="BI20" s="47">
        <v>0</v>
      </c>
      <c r="BJ20" s="48">
        <v>0</v>
      </c>
      <c r="BK20" s="32">
        <v>0</v>
      </c>
      <c r="BL20" s="32">
        <v>0</v>
      </c>
      <c r="BM20" s="32">
        <v>0</v>
      </c>
      <c r="BN20" s="32">
        <v>0</v>
      </c>
      <c r="BO20" s="32">
        <v>0</v>
      </c>
      <c r="BP20" s="49">
        <v>0</v>
      </c>
      <c r="BQ20" s="50">
        <v>0</v>
      </c>
      <c r="BR20" s="32">
        <v>0</v>
      </c>
      <c r="BS20" s="32">
        <v>0</v>
      </c>
      <c r="BT20" s="32">
        <v>0</v>
      </c>
      <c r="BU20" s="32">
        <v>0</v>
      </c>
      <c r="BV20" s="32">
        <v>0</v>
      </c>
      <c r="BW20" s="51">
        <v>0</v>
      </c>
      <c r="BX20" s="52">
        <v>0</v>
      </c>
      <c r="BY20" s="32">
        <v>0</v>
      </c>
      <c r="BZ20" s="32">
        <v>0</v>
      </c>
      <c r="CA20" s="32">
        <v>0</v>
      </c>
      <c r="CB20" s="32">
        <v>0</v>
      </c>
      <c r="CC20" s="32">
        <v>0</v>
      </c>
      <c r="CD20" s="33">
        <v>0</v>
      </c>
      <c r="CE20" s="52">
        <v>0</v>
      </c>
      <c r="CF20" s="32">
        <v>0</v>
      </c>
      <c r="CG20" s="32">
        <v>0</v>
      </c>
      <c r="CH20" s="32">
        <v>0</v>
      </c>
      <c r="CI20" s="32">
        <v>0</v>
      </c>
      <c r="CJ20" s="32">
        <v>0</v>
      </c>
      <c r="CK20" s="53">
        <v>0</v>
      </c>
    </row>
    <row r="21" spans="3:89" ht="15" customHeight="1" x14ac:dyDescent="0.15">
      <c r="C21" s="5"/>
      <c r="D21" s="31" t="s">
        <v>30</v>
      </c>
      <c r="E21" s="176">
        <v>151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3">
        <v>0</v>
      </c>
      <c r="M21" s="34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5">
        <v>0</v>
      </c>
      <c r="T21" s="36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7">
        <v>0</v>
      </c>
      <c r="AA21" s="38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9">
        <v>0</v>
      </c>
      <c r="AH21" s="40">
        <v>0</v>
      </c>
      <c r="AI21" s="32">
        <v>0</v>
      </c>
      <c r="AJ21" s="32">
        <v>0</v>
      </c>
      <c r="AK21" s="32">
        <v>0</v>
      </c>
      <c r="AL21" s="32">
        <v>0</v>
      </c>
      <c r="AM21" s="32">
        <v>0</v>
      </c>
      <c r="AN21" s="41">
        <v>0</v>
      </c>
      <c r="AO21" s="42">
        <v>0</v>
      </c>
      <c r="AP21" s="32">
        <v>0</v>
      </c>
      <c r="AQ21" s="32">
        <v>0</v>
      </c>
      <c r="AR21" s="32">
        <v>0</v>
      </c>
      <c r="AS21" s="32">
        <v>0</v>
      </c>
      <c r="AT21" s="32">
        <v>0</v>
      </c>
      <c r="AU21" s="43">
        <v>0</v>
      </c>
      <c r="AV21" s="44">
        <v>0</v>
      </c>
      <c r="AW21" s="32">
        <v>0</v>
      </c>
      <c r="AX21" s="32">
        <v>0</v>
      </c>
      <c r="AY21" s="32">
        <v>0</v>
      </c>
      <c r="AZ21" s="32">
        <v>0</v>
      </c>
      <c r="BA21" s="32">
        <v>0</v>
      </c>
      <c r="BB21" s="45">
        <v>0</v>
      </c>
      <c r="BC21" s="46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47">
        <v>0</v>
      </c>
      <c r="BJ21" s="48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49">
        <v>0</v>
      </c>
      <c r="BQ21" s="50">
        <v>0</v>
      </c>
      <c r="BR21" s="32">
        <v>0</v>
      </c>
      <c r="BS21" s="32">
        <v>0</v>
      </c>
      <c r="BT21" s="32">
        <v>0</v>
      </c>
      <c r="BU21" s="32">
        <v>0</v>
      </c>
      <c r="BV21" s="32">
        <v>0</v>
      </c>
      <c r="BW21" s="51">
        <v>0</v>
      </c>
      <c r="BX21" s="52">
        <v>0</v>
      </c>
      <c r="BY21" s="32">
        <v>0</v>
      </c>
      <c r="BZ21" s="32">
        <v>0</v>
      </c>
      <c r="CA21" s="32">
        <v>0</v>
      </c>
      <c r="CB21" s="32">
        <v>0</v>
      </c>
      <c r="CC21" s="32">
        <v>0</v>
      </c>
      <c r="CD21" s="33">
        <v>0</v>
      </c>
      <c r="CE21" s="52">
        <v>0</v>
      </c>
      <c r="CF21" s="32">
        <v>0</v>
      </c>
      <c r="CG21" s="32">
        <v>0</v>
      </c>
      <c r="CH21" s="32">
        <v>0</v>
      </c>
      <c r="CI21" s="32">
        <v>0</v>
      </c>
      <c r="CJ21" s="32">
        <v>0</v>
      </c>
      <c r="CK21" s="53">
        <v>0</v>
      </c>
    </row>
    <row r="22" spans="3:89" ht="15" customHeight="1" x14ac:dyDescent="0.15">
      <c r="C22" s="5"/>
      <c r="D22" s="31" t="s">
        <v>31</v>
      </c>
      <c r="E22" s="176">
        <v>161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3">
        <v>0</v>
      </c>
      <c r="M22" s="34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5">
        <v>0</v>
      </c>
      <c r="T22" s="36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7">
        <v>0</v>
      </c>
      <c r="AA22" s="38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9">
        <v>0</v>
      </c>
      <c r="AH22" s="40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41">
        <v>0</v>
      </c>
      <c r="AO22" s="42">
        <v>0</v>
      </c>
      <c r="AP22" s="32">
        <v>0</v>
      </c>
      <c r="AQ22" s="32">
        <v>0</v>
      </c>
      <c r="AR22" s="32">
        <v>0</v>
      </c>
      <c r="AS22" s="32">
        <v>0</v>
      </c>
      <c r="AT22" s="32">
        <v>0</v>
      </c>
      <c r="AU22" s="43">
        <v>0</v>
      </c>
      <c r="AV22" s="44">
        <v>0</v>
      </c>
      <c r="AW22" s="32">
        <v>0</v>
      </c>
      <c r="AX22" s="32">
        <v>0</v>
      </c>
      <c r="AY22" s="32">
        <v>0</v>
      </c>
      <c r="AZ22" s="32">
        <v>0</v>
      </c>
      <c r="BA22" s="32">
        <v>0</v>
      </c>
      <c r="BB22" s="45">
        <v>0</v>
      </c>
      <c r="BC22" s="46">
        <v>0</v>
      </c>
      <c r="BD22" s="32">
        <v>0</v>
      </c>
      <c r="BE22" s="32">
        <v>0</v>
      </c>
      <c r="BF22" s="32">
        <v>0</v>
      </c>
      <c r="BG22" s="32">
        <v>0</v>
      </c>
      <c r="BH22" s="32">
        <v>0</v>
      </c>
      <c r="BI22" s="47">
        <v>0</v>
      </c>
      <c r="BJ22" s="48">
        <v>0</v>
      </c>
      <c r="BK22" s="32">
        <v>0</v>
      </c>
      <c r="BL22" s="32">
        <v>0</v>
      </c>
      <c r="BM22" s="32">
        <v>0</v>
      </c>
      <c r="BN22" s="32">
        <v>0</v>
      </c>
      <c r="BO22" s="32">
        <v>0</v>
      </c>
      <c r="BP22" s="49">
        <v>0</v>
      </c>
      <c r="BQ22" s="50">
        <v>0</v>
      </c>
      <c r="BR22" s="32">
        <v>0</v>
      </c>
      <c r="BS22" s="32">
        <v>0</v>
      </c>
      <c r="BT22" s="32">
        <v>0</v>
      </c>
      <c r="BU22" s="32">
        <v>0</v>
      </c>
      <c r="BV22" s="32">
        <v>0</v>
      </c>
      <c r="BW22" s="51">
        <v>0</v>
      </c>
      <c r="BX22" s="5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0</v>
      </c>
      <c r="CD22" s="33">
        <v>0</v>
      </c>
      <c r="CE22" s="52">
        <v>0</v>
      </c>
      <c r="CF22" s="32">
        <v>0</v>
      </c>
      <c r="CG22" s="32">
        <v>0</v>
      </c>
      <c r="CH22" s="32">
        <v>0</v>
      </c>
      <c r="CI22" s="32">
        <v>0</v>
      </c>
      <c r="CJ22" s="32">
        <v>0</v>
      </c>
      <c r="CK22" s="53">
        <v>0</v>
      </c>
    </row>
    <row r="23" spans="3:89" ht="15" customHeight="1" x14ac:dyDescent="0.15">
      <c r="C23" s="5"/>
      <c r="D23" s="31" t="s">
        <v>32</v>
      </c>
      <c r="E23" s="176">
        <v>171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3">
        <v>0</v>
      </c>
      <c r="M23" s="34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5">
        <v>0</v>
      </c>
      <c r="T23" s="36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7">
        <v>0</v>
      </c>
      <c r="AA23" s="38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9">
        <v>0</v>
      </c>
      <c r="AH23" s="40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41">
        <v>0</v>
      </c>
      <c r="AO23" s="42">
        <v>0</v>
      </c>
      <c r="AP23" s="32">
        <v>0</v>
      </c>
      <c r="AQ23" s="32">
        <v>0</v>
      </c>
      <c r="AR23" s="32">
        <v>0</v>
      </c>
      <c r="AS23" s="32">
        <v>0</v>
      </c>
      <c r="AT23" s="32">
        <v>0</v>
      </c>
      <c r="AU23" s="43">
        <v>0</v>
      </c>
      <c r="AV23" s="44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0</v>
      </c>
      <c r="BB23" s="45">
        <v>0</v>
      </c>
      <c r="BC23" s="46">
        <v>0</v>
      </c>
      <c r="BD23" s="32">
        <v>0</v>
      </c>
      <c r="BE23" s="32">
        <v>0</v>
      </c>
      <c r="BF23" s="32">
        <v>0</v>
      </c>
      <c r="BG23" s="32">
        <v>0</v>
      </c>
      <c r="BH23" s="32">
        <v>0</v>
      </c>
      <c r="BI23" s="47">
        <v>0</v>
      </c>
      <c r="BJ23" s="48">
        <v>0</v>
      </c>
      <c r="BK23" s="32">
        <v>0</v>
      </c>
      <c r="BL23" s="32">
        <v>0</v>
      </c>
      <c r="BM23" s="32">
        <v>0</v>
      </c>
      <c r="BN23" s="32">
        <v>0</v>
      </c>
      <c r="BO23" s="32">
        <v>0</v>
      </c>
      <c r="BP23" s="49">
        <v>0</v>
      </c>
      <c r="BQ23" s="50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51">
        <v>0</v>
      </c>
      <c r="BX23" s="5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3">
        <v>0</v>
      </c>
      <c r="CE23" s="52">
        <v>0</v>
      </c>
      <c r="CF23" s="32">
        <v>0</v>
      </c>
      <c r="CG23" s="32">
        <v>0</v>
      </c>
      <c r="CH23" s="32">
        <v>0</v>
      </c>
      <c r="CI23" s="32">
        <v>0</v>
      </c>
      <c r="CJ23" s="32">
        <v>0</v>
      </c>
      <c r="CK23" s="53">
        <v>0</v>
      </c>
    </row>
    <row r="24" spans="3:89" ht="33.75" x14ac:dyDescent="0.15">
      <c r="C24" s="5"/>
      <c r="D24" s="31" t="s">
        <v>33</v>
      </c>
      <c r="E24" s="176">
        <v>200</v>
      </c>
      <c r="F24" s="54">
        <f>SUM(F25:F31)</f>
        <v>0</v>
      </c>
      <c r="G24" s="54">
        <f>SUM(G25:G31)</f>
        <v>0</v>
      </c>
      <c r="H24" s="54">
        <f>SUM(H25:H31)</f>
        <v>0</v>
      </c>
      <c r="I24" s="54">
        <f>SUM(I25:I31)</f>
        <v>0</v>
      </c>
      <c r="J24" s="54">
        <f>SUM(J25:J31)</f>
        <v>0</v>
      </c>
      <c r="K24" s="54">
        <v>0</v>
      </c>
      <c r="L24" s="55">
        <v>0</v>
      </c>
      <c r="M24" s="56">
        <f>SUM(M25:M31)</f>
        <v>0</v>
      </c>
      <c r="N24" s="56">
        <f>SUM(N25:N31)</f>
        <v>0</v>
      </c>
      <c r="O24" s="56">
        <f>SUM(O25:O31)</f>
        <v>0</v>
      </c>
      <c r="P24" s="56">
        <f>SUM(P25:P31)</f>
        <v>0</v>
      </c>
      <c r="Q24" s="56">
        <f>SUM(Q25:Q31)</f>
        <v>0</v>
      </c>
      <c r="R24" s="54">
        <v>0</v>
      </c>
      <c r="S24" s="57">
        <v>0</v>
      </c>
      <c r="T24" s="58">
        <f>SUM(T25:T31)</f>
        <v>0</v>
      </c>
      <c r="U24" s="58">
        <f>SUM(U25:U31)</f>
        <v>0</v>
      </c>
      <c r="V24" s="58">
        <f>SUM(V25:V31)</f>
        <v>0</v>
      </c>
      <c r="W24" s="58">
        <f>SUM(W25:W31)</f>
        <v>0</v>
      </c>
      <c r="X24" s="58">
        <f>SUM(X25:X31)</f>
        <v>0</v>
      </c>
      <c r="Y24" s="54">
        <v>0</v>
      </c>
      <c r="Z24" s="59">
        <v>0</v>
      </c>
      <c r="AA24" s="58">
        <f>SUM(AA25:AA31)</f>
        <v>0</v>
      </c>
      <c r="AB24" s="58">
        <f>SUM(AB25:AB31)</f>
        <v>0</v>
      </c>
      <c r="AC24" s="58">
        <f>SUM(AC25:AC31)</f>
        <v>0</v>
      </c>
      <c r="AD24" s="58">
        <f>SUM(AD25:AD31)</f>
        <v>0</v>
      </c>
      <c r="AE24" s="58">
        <f>SUM(AE25:AE31)</f>
        <v>0</v>
      </c>
      <c r="AF24" s="54">
        <v>0</v>
      </c>
      <c r="AG24" s="60">
        <v>0</v>
      </c>
      <c r="AH24" s="61">
        <f>SUM(AH25:AH31)</f>
        <v>1511.3829999999998</v>
      </c>
      <c r="AI24" s="61">
        <f>SUM(AI25:AI31)</f>
        <v>0</v>
      </c>
      <c r="AJ24" s="61">
        <f>SUM(AJ25:AJ31)</f>
        <v>5.3310000000000004</v>
      </c>
      <c r="AK24" s="61">
        <f>SUM(AK25:AK31)</f>
        <v>1506.0520000000001</v>
      </c>
      <c r="AL24" s="61">
        <f>SUM(AL25:AL31)</f>
        <v>0</v>
      </c>
      <c r="AM24" s="54">
        <v>0</v>
      </c>
      <c r="AN24" s="62">
        <v>0</v>
      </c>
      <c r="AO24" s="63">
        <f>SUM(AO25:AO31)</f>
        <v>3615.7056999999995</v>
      </c>
      <c r="AP24" s="63">
        <f>SUM(AP25:AP31)</f>
        <v>0</v>
      </c>
      <c r="AQ24" s="63">
        <f>SUM(AQ25:AQ31)</f>
        <v>14.8978</v>
      </c>
      <c r="AR24" s="63">
        <f>SUM(AR25:AR31)</f>
        <v>3600.8078999999998</v>
      </c>
      <c r="AS24" s="63">
        <f>SUM(AS25:AS31)</f>
        <v>0</v>
      </c>
      <c r="AT24" s="54">
        <v>0</v>
      </c>
      <c r="AU24" s="64">
        <v>0</v>
      </c>
      <c r="AV24" s="65">
        <f>SUM(AV25:AV31)</f>
        <v>7.1306999999999992</v>
      </c>
      <c r="AW24" s="65">
        <f>SUM(AW25:AW31)</f>
        <v>0</v>
      </c>
      <c r="AX24" s="65">
        <f>SUM(AX25:AX31)</f>
        <v>1.5699999999999999E-2</v>
      </c>
      <c r="AY24" s="65">
        <f>SUM(AY25:AY31)</f>
        <v>7.1150000000000002</v>
      </c>
      <c r="AZ24" s="65">
        <f>SUM(AZ25:AZ31)</f>
        <v>0</v>
      </c>
      <c r="BA24" s="54">
        <v>0</v>
      </c>
      <c r="BB24" s="66">
        <v>0</v>
      </c>
      <c r="BC24" s="67">
        <f>SUM(BC25:BC31)</f>
        <v>3503.8629000000001</v>
      </c>
      <c r="BD24" s="67">
        <f>SUM(BD25:BD31)</f>
        <v>0</v>
      </c>
      <c r="BE24" s="67">
        <f>SUM(BE25:BE31)</f>
        <v>5.6201999999999996</v>
      </c>
      <c r="BF24" s="67">
        <f>SUM(BF25:BF31)</f>
        <v>3498.2426999999998</v>
      </c>
      <c r="BG24" s="67">
        <f>SUM(BG25:BG31)</f>
        <v>0</v>
      </c>
      <c r="BH24" s="54">
        <v>0</v>
      </c>
      <c r="BI24" s="68">
        <v>0</v>
      </c>
      <c r="BJ24" s="54">
        <f>SUM(BJ25:BJ31)</f>
        <v>1511.3829999999998</v>
      </c>
      <c r="BK24" s="54">
        <f>SUM(BK25:BK31)</f>
        <v>0</v>
      </c>
      <c r="BL24" s="54">
        <f>SUM(BL25:BL31)</f>
        <v>5.3310000000000004</v>
      </c>
      <c r="BM24" s="54">
        <f>SUM(BM25:BM31)</f>
        <v>1506.0520000000001</v>
      </c>
      <c r="BN24" s="54">
        <f>SUM(BN25:BN31)</f>
        <v>0</v>
      </c>
      <c r="BO24" s="54">
        <v>0</v>
      </c>
      <c r="BP24" s="55">
        <v>0</v>
      </c>
      <c r="BQ24" s="56">
        <f>SUM(BQ25:BQ31)</f>
        <v>3615.7056999999995</v>
      </c>
      <c r="BR24" s="56">
        <f>SUM(BR25:BR31)</f>
        <v>0</v>
      </c>
      <c r="BS24" s="56">
        <f>SUM(BS25:BS31)</f>
        <v>14.8978</v>
      </c>
      <c r="BT24" s="56">
        <f>SUM(BT25:BT31)</f>
        <v>3600.8078999999998</v>
      </c>
      <c r="BU24" s="56">
        <f>SUM(BU25:BU31)</f>
        <v>0</v>
      </c>
      <c r="BV24" s="54">
        <v>0</v>
      </c>
      <c r="BW24" s="54">
        <v>0</v>
      </c>
      <c r="BX24" s="69">
        <f>SUM(BX25:BX31)</f>
        <v>6952.6504000000004</v>
      </c>
      <c r="BY24" s="69">
        <f>SUM(BY25:BY31)</f>
        <v>0</v>
      </c>
      <c r="BZ24" s="69">
        <f>SUM(BZ25:BZ31)</f>
        <v>20.0703</v>
      </c>
      <c r="CA24" s="69">
        <f>SUM(CA25:CA31)</f>
        <v>6932.5801000000001</v>
      </c>
      <c r="CB24" s="69">
        <f>SUM(CB25:CB31)</f>
        <v>0</v>
      </c>
      <c r="CC24" s="70">
        <v>0</v>
      </c>
      <c r="CD24" s="54">
        <v>0</v>
      </c>
      <c r="CE24" s="69">
        <f>SUM(CE25:CE31)</f>
        <v>166.91820000000001</v>
      </c>
      <c r="CF24" s="69">
        <f>SUM(CF25:CF31)</f>
        <v>0</v>
      </c>
      <c r="CG24" s="69">
        <f>SUM(CG25:CG31)</f>
        <v>0.44769999999999999</v>
      </c>
      <c r="CH24" s="69">
        <f>SUM(CH25:CH31)</f>
        <v>166.47050000000002</v>
      </c>
      <c r="CI24" s="69">
        <f>SUM(CI25:CI31)</f>
        <v>0</v>
      </c>
      <c r="CJ24" s="70">
        <v>0</v>
      </c>
      <c r="CK24" s="71">
        <v>0</v>
      </c>
    </row>
    <row r="25" spans="3:89" ht="22.5" x14ac:dyDescent="0.15">
      <c r="C25" s="5"/>
      <c r="D25" s="31" t="s">
        <v>26</v>
      </c>
      <c r="E25" s="176">
        <v>211</v>
      </c>
      <c r="F25" s="54">
        <f t="shared" ref="F25:F31" si="0">SUM(G25:I25)</f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56">
        <f>SUM(N25:Q25)</f>
        <v>0</v>
      </c>
      <c r="N25" s="72">
        <v>0</v>
      </c>
      <c r="O25" s="72">
        <v>0</v>
      </c>
      <c r="P25" s="74">
        <v>0</v>
      </c>
      <c r="Q25" s="72">
        <v>0</v>
      </c>
      <c r="R25" s="72">
        <v>0</v>
      </c>
      <c r="S25" s="75">
        <v>0</v>
      </c>
      <c r="T25" s="58">
        <f>SUM(U25:X25)</f>
        <v>0</v>
      </c>
      <c r="U25" s="72">
        <v>0</v>
      </c>
      <c r="V25" s="72">
        <v>0</v>
      </c>
      <c r="W25" s="72">
        <v>0</v>
      </c>
      <c r="X25" s="72">
        <v>0</v>
      </c>
      <c r="Y25" s="72">
        <v>0</v>
      </c>
      <c r="Z25" s="76">
        <v>0</v>
      </c>
      <c r="AA25" s="58">
        <f>SUM(AB25:AE25)</f>
        <v>0</v>
      </c>
      <c r="AB25" s="72">
        <v>0</v>
      </c>
      <c r="AC25" s="72">
        <v>0</v>
      </c>
      <c r="AD25" s="72">
        <v>0</v>
      </c>
      <c r="AE25" s="72">
        <v>0</v>
      </c>
      <c r="AF25" s="72">
        <v>0</v>
      </c>
      <c r="AG25" s="77">
        <v>0</v>
      </c>
      <c r="AH25" s="61">
        <f t="shared" ref="AH25:AH31" si="1">SUM(AI25:AL25)</f>
        <v>706.90700000000004</v>
      </c>
      <c r="AI25" s="72">
        <v>0</v>
      </c>
      <c r="AJ25" s="72">
        <v>5.3310000000000004</v>
      </c>
      <c r="AK25" s="72">
        <v>701.57600000000002</v>
      </c>
      <c r="AL25" s="72">
        <v>0</v>
      </c>
      <c r="AM25" s="72">
        <v>0</v>
      </c>
      <c r="AN25" s="78">
        <v>0</v>
      </c>
      <c r="AO25" s="63">
        <f>SUM(AP25:AS25)</f>
        <v>1661.625</v>
      </c>
      <c r="AP25" s="72">
        <v>0</v>
      </c>
      <c r="AQ25" s="72">
        <v>14.8978</v>
      </c>
      <c r="AR25" s="72">
        <v>1646.7272</v>
      </c>
      <c r="AS25" s="72">
        <v>0</v>
      </c>
      <c r="AT25" s="72">
        <v>0</v>
      </c>
      <c r="AU25" s="79">
        <v>0</v>
      </c>
      <c r="AV25" s="65">
        <f>SUM(AW25:AZ25)</f>
        <v>2.3243999999999998</v>
      </c>
      <c r="AW25" s="72">
        <v>0</v>
      </c>
      <c r="AX25" s="72">
        <v>1.5699999999999999E-2</v>
      </c>
      <c r="AY25" s="72">
        <v>2.3087</v>
      </c>
      <c r="AZ25" s="72">
        <v>0</v>
      </c>
      <c r="BA25" s="72">
        <v>0</v>
      </c>
      <c r="BB25" s="80">
        <v>0</v>
      </c>
      <c r="BC25" s="67">
        <f>SUM(BD25:BG25)</f>
        <v>1168.7340000000002</v>
      </c>
      <c r="BD25" s="72">
        <v>0</v>
      </c>
      <c r="BE25" s="72">
        <v>5.6201999999999996</v>
      </c>
      <c r="BF25" s="81">
        <v>1163.1138000000001</v>
      </c>
      <c r="BG25" s="72">
        <v>0</v>
      </c>
      <c r="BH25" s="72">
        <v>0</v>
      </c>
      <c r="BI25" s="82">
        <v>0</v>
      </c>
      <c r="BJ25" s="54">
        <f>SUM(BK25:BN25)</f>
        <v>706.90700000000004</v>
      </c>
      <c r="BK25" s="72">
        <f>SUM(G25+U25+AI25)</f>
        <v>0</v>
      </c>
      <c r="BL25" s="72">
        <f>SUM(H25+V25+AJ25)</f>
        <v>5.3310000000000004</v>
      </c>
      <c r="BM25" s="72">
        <f>SUM(I25+W25+AK25)</f>
        <v>701.57600000000002</v>
      </c>
      <c r="BN25" s="72">
        <f>SUM(J25+X25+AL25)</f>
        <v>0</v>
      </c>
      <c r="BO25" s="72">
        <v>0</v>
      </c>
      <c r="BP25" s="73">
        <v>0</v>
      </c>
      <c r="BQ25" s="56">
        <f>SUM(BR25:BU25)</f>
        <v>1661.625</v>
      </c>
      <c r="BR25" s="72">
        <f>SUM(N25+AB25+AP25 )</f>
        <v>0</v>
      </c>
      <c r="BS25" s="72">
        <f t="shared" ref="BS25:BU31" si="2">SUM(O25+AC25+AQ25 )</f>
        <v>14.8978</v>
      </c>
      <c r="BT25" s="74">
        <f t="shared" si="2"/>
        <v>1646.7272</v>
      </c>
      <c r="BU25" s="72">
        <f t="shared" si="2"/>
        <v>0</v>
      </c>
      <c r="BV25" s="72">
        <f>SUM(R25+AF25+AT25+BH25)</f>
        <v>0</v>
      </c>
      <c r="BW25" s="75">
        <f>SUM(S25+AG25+AU25+BI25)</f>
        <v>0</v>
      </c>
      <c r="BX25" s="83">
        <f>SUM(BY25:CB25)</f>
        <v>2770.4482000000003</v>
      </c>
      <c r="BY25" s="84">
        <f>SUM(BD25+BR25-CF25)</f>
        <v>0</v>
      </c>
      <c r="BZ25" s="84">
        <f t="shared" ref="BZ25:CB31" si="3">SUM(BE25+BS25-CG25)</f>
        <v>20.0703</v>
      </c>
      <c r="CA25" s="84">
        <f t="shared" si="3"/>
        <v>2750.3779000000004</v>
      </c>
      <c r="CB25" s="84">
        <f t="shared" si="3"/>
        <v>0</v>
      </c>
      <c r="CC25" s="72">
        <f>SUM(BV25-CJ25)</f>
        <v>0</v>
      </c>
      <c r="CD25" s="73">
        <f>SUM(BW25-CK25)</f>
        <v>0</v>
      </c>
      <c r="CE25" s="83">
        <f>SUM(CF25:CI25)</f>
        <v>59.910799999999995</v>
      </c>
      <c r="CF25" s="84">
        <v>0</v>
      </c>
      <c r="CG25" s="85">
        <v>0.44769999999999999</v>
      </c>
      <c r="CH25" s="86">
        <v>59.463099999999997</v>
      </c>
      <c r="CI25" s="84">
        <v>0</v>
      </c>
      <c r="CJ25" s="72">
        <v>0</v>
      </c>
      <c r="CK25" s="87">
        <v>0</v>
      </c>
    </row>
    <row r="26" spans="3:89" ht="22.5" x14ac:dyDescent="0.15">
      <c r="C26" s="5"/>
      <c r="D26" s="31" t="s">
        <v>27</v>
      </c>
      <c r="E26" s="176">
        <v>221</v>
      </c>
      <c r="F26" s="54">
        <f t="shared" si="0"/>
        <v>0</v>
      </c>
      <c r="G26" s="72">
        <v>0</v>
      </c>
      <c r="H26" s="72">
        <v>0</v>
      </c>
      <c r="I26" s="72">
        <v>0</v>
      </c>
      <c r="J26" s="72">
        <v>0</v>
      </c>
      <c r="K26" s="72">
        <v>0</v>
      </c>
      <c r="L26" s="73">
        <v>0</v>
      </c>
      <c r="M26" s="56">
        <f t="shared" ref="M26:M31" si="4">SUM(N26:Q26)</f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5">
        <v>0</v>
      </c>
      <c r="T26" s="58">
        <f t="shared" ref="T26:T31" si="5">SUM(U26:X26)</f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6">
        <v>0</v>
      </c>
      <c r="AA26" s="58">
        <f t="shared" ref="AA26:AA31" si="6">SUM(AB26:AE26)</f>
        <v>0</v>
      </c>
      <c r="AB26" s="72">
        <v>0</v>
      </c>
      <c r="AC26" s="72">
        <v>0</v>
      </c>
      <c r="AD26" s="72">
        <v>0</v>
      </c>
      <c r="AE26" s="72">
        <v>0</v>
      </c>
      <c r="AF26" s="72">
        <v>0</v>
      </c>
      <c r="AG26" s="77">
        <v>0</v>
      </c>
      <c r="AH26" s="61">
        <f t="shared" si="1"/>
        <v>0</v>
      </c>
      <c r="AI26" s="72">
        <v>0</v>
      </c>
      <c r="AJ26" s="72">
        <v>0</v>
      </c>
      <c r="AK26" s="72">
        <v>0</v>
      </c>
      <c r="AL26" s="72">
        <v>0</v>
      </c>
      <c r="AM26" s="72">
        <v>0</v>
      </c>
      <c r="AN26" s="78">
        <v>0</v>
      </c>
      <c r="AO26" s="63">
        <f t="shared" ref="AO26:AO31" si="7">SUM(AP26:AS26)</f>
        <v>0</v>
      </c>
      <c r="AP26" s="72">
        <v>0</v>
      </c>
      <c r="AQ26" s="72">
        <v>0</v>
      </c>
      <c r="AR26" s="72">
        <v>0</v>
      </c>
      <c r="AS26" s="72">
        <v>0</v>
      </c>
      <c r="AT26" s="72">
        <v>0</v>
      </c>
      <c r="AU26" s="79">
        <v>0</v>
      </c>
      <c r="AV26" s="65">
        <f t="shared" ref="AV26:AV31" si="8">SUM(AW26:AZ26)</f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80">
        <v>0</v>
      </c>
      <c r="BC26" s="67">
        <f t="shared" ref="BC26:BC31" si="9">SUM(BD26:BG26)</f>
        <v>0</v>
      </c>
      <c r="BD26" s="72">
        <v>0</v>
      </c>
      <c r="BE26" s="72">
        <v>0</v>
      </c>
      <c r="BF26" s="72">
        <v>0</v>
      </c>
      <c r="BG26" s="72">
        <v>0</v>
      </c>
      <c r="BH26" s="72">
        <v>0</v>
      </c>
      <c r="BI26" s="82">
        <v>0</v>
      </c>
      <c r="BJ26" s="54">
        <f t="shared" ref="BJ26:BJ31" si="10">SUM(BK26:BN26)</f>
        <v>0</v>
      </c>
      <c r="BK26" s="72">
        <f t="shared" ref="BK26:BN31" si="11">SUM(G26+U26+AI26)</f>
        <v>0</v>
      </c>
      <c r="BL26" s="72">
        <f t="shared" si="11"/>
        <v>0</v>
      </c>
      <c r="BM26" s="72">
        <f t="shared" si="11"/>
        <v>0</v>
      </c>
      <c r="BN26" s="72">
        <f t="shared" si="11"/>
        <v>0</v>
      </c>
      <c r="BO26" s="72">
        <v>0</v>
      </c>
      <c r="BP26" s="88">
        <v>0</v>
      </c>
      <c r="BQ26" s="56">
        <f t="shared" ref="BQ26:BQ31" si="12">SUM(BR26:BU26)</f>
        <v>0</v>
      </c>
      <c r="BR26" s="72">
        <f t="shared" ref="BR26:BR31" si="13">SUM(N26+AB26+AP26 )</f>
        <v>0</v>
      </c>
      <c r="BS26" s="72">
        <f t="shared" si="2"/>
        <v>0</v>
      </c>
      <c r="BT26" s="72">
        <f t="shared" si="2"/>
        <v>0</v>
      </c>
      <c r="BU26" s="72">
        <f t="shared" si="2"/>
        <v>0</v>
      </c>
      <c r="BV26" s="72">
        <v>0</v>
      </c>
      <c r="BW26" s="89">
        <v>0</v>
      </c>
      <c r="BX26" s="70">
        <f t="shared" ref="BX26:BX31" si="14">SUM(BY26:CB26)</f>
        <v>0</v>
      </c>
      <c r="BY26" s="72">
        <f t="shared" ref="BY26:BY31" si="15">SUM(BD26+BR26-CF26)</f>
        <v>0</v>
      </c>
      <c r="BZ26" s="72">
        <f t="shared" si="3"/>
        <v>0</v>
      </c>
      <c r="CA26" s="72">
        <f t="shared" si="3"/>
        <v>0</v>
      </c>
      <c r="CB26" s="72">
        <f t="shared" si="3"/>
        <v>0</v>
      </c>
      <c r="CC26" s="72">
        <f t="shared" ref="CC26:CD31" si="16">SUM(BV26-CJ26)</f>
        <v>0</v>
      </c>
      <c r="CD26" s="73">
        <f t="shared" si="16"/>
        <v>0</v>
      </c>
      <c r="CE26" s="70">
        <f t="shared" ref="CE26:CE31" si="17">SUM(CF26:CI26)</f>
        <v>0</v>
      </c>
      <c r="CF26" s="72">
        <v>0</v>
      </c>
      <c r="CG26" s="84">
        <v>0</v>
      </c>
      <c r="CH26" s="72">
        <v>0</v>
      </c>
      <c r="CI26" s="72">
        <v>0</v>
      </c>
      <c r="CJ26" s="72">
        <v>0</v>
      </c>
      <c r="CK26" s="87">
        <v>0</v>
      </c>
    </row>
    <row r="27" spans="3:89" ht="15" customHeight="1" x14ac:dyDescent="0.15">
      <c r="C27" s="5"/>
      <c r="D27" s="31" t="s">
        <v>28</v>
      </c>
      <c r="E27" s="176">
        <v>231</v>
      </c>
      <c r="F27" s="54">
        <f t="shared" si="0"/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56">
        <f t="shared" si="4"/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5">
        <v>0</v>
      </c>
      <c r="T27" s="58">
        <f t="shared" si="5"/>
        <v>0</v>
      </c>
      <c r="U27" s="72">
        <v>0</v>
      </c>
      <c r="V27" s="72">
        <v>0</v>
      </c>
      <c r="W27" s="72">
        <v>0</v>
      </c>
      <c r="X27" s="72">
        <v>0</v>
      </c>
      <c r="Y27" s="72">
        <v>0</v>
      </c>
      <c r="Z27" s="76">
        <v>0</v>
      </c>
      <c r="AA27" s="58">
        <f t="shared" si="6"/>
        <v>0</v>
      </c>
      <c r="AB27" s="72">
        <v>0</v>
      </c>
      <c r="AC27" s="72">
        <v>0</v>
      </c>
      <c r="AD27" s="72">
        <v>0</v>
      </c>
      <c r="AE27" s="72">
        <v>0</v>
      </c>
      <c r="AF27" s="72">
        <v>0</v>
      </c>
      <c r="AG27" s="77">
        <v>0</v>
      </c>
      <c r="AH27" s="61">
        <f t="shared" si="1"/>
        <v>0</v>
      </c>
      <c r="AI27" s="72">
        <v>0</v>
      </c>
      <c r="AJ27" s="72">
        <v>0</v>
      </c>
      <c r="AK27" s="72">
        <v>0</v>
      </c>
      <c r="AL27" s="72">
        <v>0</v>
      </c>
      <c r="AM27" s="72">
        <v>0</v>
      </c>
      <c r="AN27" s="78">
        <v>0</v>
      </c>
      <c r="AO27" s="63">
        <f t="shared" si="7"/>
        <v>0</v>
      </c>
      <c r="AP27" s="72">
        <v>0</v>
      </c>
      <c r="AQ27" s="72">
        <v>0</v>
      </c>
      <c r="AR27" s="72">
        <v>0</v>
      </c>
      <c r="AS27" s="72">
        <v>0</v>
      </c>
      <c r="AT27" s="72">
        <v>0</v>
      </c>
      <c r="AU27" s="79">
        <v>0</v>
      </c>
      <c r="AV27" s="65">
        <f t="shared" si="8"/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80">
        <v>0</v>
      </c>
      <c r="BC27" s="67">
        <f t="shared" si="9"/>
        <v>0</v>
      </c>
      <c r="BD27" s="72">
        <v>0</v>
      </c>
      <c r="BE27" s="72">
        <v>0</v>
      </c>
      <c r="BF27" s="72">
        <v>0</v>
      </c>
      <c r="BG27" s="72">
        <v>0</v>
      </c>
      <c r="BH27" s="72">
        <v>0</v>
      </c>
      <c r="BI27" s="82">
        <v>0</v>
      </c>
      <c r="BJ27" s="54">
        <f t="shared" si="10"/>
        <v>0</v>
      </c>
      <c r="BK27" s="72">
        <f t="shared" si="11"/>
        <v>0</v>
      </c>
      <c r="BL27" s="72">
        <f t="shared" si="11"/>
        <v>0</v>
      </c>
      <c r="BM27" s="72">
        <f t="shared" si="11"/>
        <v>0</v>
      </c>
      <c r="BN27" s="72">
        <f t="shared" si="11"/>
        <v>0</v>
      </c>
      <c r="BO27" s="72">
        <v>0</v>
      </c>
      <c r="BP27" s="88">
        <v>0</v>
      </c>
      <c r="BQ27" s="56">
        <f t="shared" si="12"/>
        <v>0</v>
      </c>
      <c r="BR27" s="72">
        <f t="shared" si="13"/>
        <v>0</v>
      </c>
      <c r="BS27" s="72">
        <f t="shared" si="2"/>
        <v>0</v>
      </c>
      <c r="BT27" s="72">
        <f t="shared" si="2"/>
        <v>0</v>
      </c>
      <c r="BU27" s="72">
        <f t="shared" si="2"/>
        <v>0</v>
      </c>
      <c r="BV27" s="72">
        <v>0</v>
      </c>
      <c r="BW27" s="89">
        <v>0</v>
      </c>
      <c r="BX27" s="70">
        <f t="shared" si="14"/>
        <v>0</v>
      </c>
      <c r="BY27" s="72">
        <f t="shared" si="15"/>
        <v>0</v>
      </c>
      <c r="BZ27" s="72">
        <f t="shared" si="3"/>
        <v>0</v>
      </c>
      <c r="CA27" s="72">
        <f t="shared" si="3"/>
        <v>0</v>
      </c>
      <c r="CB27" s="72">
        <f t="shared" si="3"/>
        <v>0</v>
      </c>
      <c r="CC27" s="72">
        <f t="shared" si="16"/>
        <v>0</v>
      </c>
      <c r="CD27" s="73">
        <f t="shared" si="16"/>
        <v>0</v>
      </c>
      <c r="CE27" s="70">
        <f t="shared" si="17"/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87">
        <v>0</v>
      </c>
    </row>
    <row r="28" spans="3:89" ht="15" customHeight="1" x14ac:dyDescent="0.15">
      <c r="C28" s="5"/>
      <c r="D28" s="31" t="s">
        <v>29</v>
      </c>
      <c r="E28" s="176">
        <v>241</v>
      </c>
      <c r="F28" s="54">
        <f t="shared" si="0"/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56">
        <f t="shared" si="4"/>
        <v>0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5">
        <v>0</v>
      </c>
      <c r="T28" s="58">
        <f t="shared" si="5"/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6">
        <v>0</v>
      </c>
      <c r="AA28" s="58">
        <f t="shared" si="6"/>
        <v>0</v>
      </c>
      <c r="AB28" s="72">
        <v>0</v>
      </c>
      <c r="AC28" s="72">
        <v>0</v>
      </c>
      <c r="AD28" s="72">
        <v>0</v>
      </c>
      <c r="AE28" s="72">
        <v>0</v>
      </c>
      <c r="AF28" s="72">
        <v>0</v>
      </c>
      <c r="AG28" s="77">
        <v>0</v>
      </c>
      <c r="AH28" s="61">
        <f t="shared" si="1"/>
        <v>383.73099999999999</v>
      </c>
      <c r="AI28" s="72">
        <v>0</v>
      </c>
      <c r="AJ28" s="72">
        <v>0</v>
      </c>
      <c r="AK28" s="72">
        <v>383.73099999999999</v>
      </c>
      <c r="AL28" s="72">
        <v>0</v>
      </c>
      <c r="AM28" s="72">
        <v>0</v>
      </c>
      <c r="AN28" s="78">
        <v>0</v>
      </c>
      <c r="AO28" s="63">
        <f t="shared" si="7"/>
        <v>867.87760000000003</v>
      </c>
      <c r="AP28" s="72">
        <v>0</v>
      </c>
      <c r="AQ28" s="72">
        <v>0</v>
      </c>
      <c r="AR28" s="72">
        <v>867.87760000000003</v>
      </c>
      <c r="AS28" s="72">
        <v>0</v>
      </c>
      <c r="AT28" s="72">
        <v>0</v>
      </c>
      <c r="AU28" s="79">
        <v>0</v>
      </c>
      <c r="AV28" s="65">
        <f t="shared" si="8"/>
        <v>1.1395</v>
      </c>
      <c r="AW28" s="72">
        <v>0</v>
      </c>
      <c r="AX28" s="72">
        <v>0</v>
      </c>
      <c r="AY28" s="72">
        <v>1.1395</v>
      </c>
      <c r="AZ28" s="72">
        <v>0</v>
      </c>
      <c r="BA28" s="72">
        <v>0</v>
      </c>
      <c r="BB28" s="80">
        <v>0</v>
      </c>
      <c r="BC28" s="67">
        <f t="shared" si="9"/>
        <v>573.03729999999996</v>
      </c>
      <c r="BD28" s="72">
        <v>0</v>
      </c>
      <c r="BE28" s="72">
        <v>0</v>
      </c>
      <c r="BF28" s="72">
        <v>573.03729999999996</v>
      </c>
      <c r="BG28" s="72">
        <v>0</v>
      </c>
      <c r="BH28" s="72">
        <v>0</v>
      </c>
      <c r="BI28" s="82">
        <v>0</v>
      </c>
      <c r="BJ28" s="54">
        <f t="shared" si="10"/>
        <v>383.73099999999999</v>
      </c>
      <c r="BK28" s="72">
        <f t="shared" si="11"/>
        <v>0</v>
      </c>
      <c r="BL28" s="72">
        <f t="shared" si="11"/>
        <v>0</v>
      </c>
      <c r="BM28" s="72">
        <f t="shared" si="11"/>
        <v>383.73099999999999</v>
      </c>
      <c r="BN28" s="72">
        <f t="shared" si="11"/>
        <v>0</v>
      </c>
      <c r="BO28" s="72">
        <v>0</v>
      </c>
      <c r="BP28" s="88">
        <v>0</v>
      </c>
      <c r="BQ28" s="56">
        <f t="shared" si="12"/>
        <v>867.87760000000003</v>
      </c>
      <c r="BR28" s="72">
        <f t="shared" si="13"/>
        <v>0</v>
      </c>
      <c r="BS28" s="72">
        <f t="shared" si="2"/>
        <v>0</v>
      </c>
      <c r="BT28" s="72">
        <f t="shared" si="2"/>
        <v>867.87760000000003</v>
      </c>
      <c r="BU28" s="72">
        <f t="shared" si="2"/>
        <v>0</v>
      </c>
      <c r="BV28" s="72">
        <v>0</v>
      </c>
      <c r="BW28" s="89">
        <v>0</v>
      </c>
      <c r="BX28" s="70">
        <f t="shared" si="14"/>
        <v>1440.9149</v>
      </c>
      <c r="BY28" s="72">
        <f t="shared" si="15"/>
        <v>0</v>
      </c>
      <c r="BZ28" s="90">
        <f t="shared" si="3"/>
        <v>0</v>
      </c>
      <c r="CA28" s="72">
        <f t="shared" si="3"/>
        <v>1440.9149</v>
      </c>
      <c r="CB28" s="72">
        <f t="shared" si="3"/>
        <v>0</v>
      </c>
      <c r="CC28" s="72">
        <f t="shared" si="16"/>
        <v>0</v>
      </c>
      <c r="CD28" s="73">
        <f t="shared" si="16"/>
        <v>0</v>
      </c>
      <c r="CE28" s="70">
        <f t="shared" si="17"/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87">
        <v>0</v>
      </c>
    </row>
    <row r="29" spans="3:89" ht="15" customHeight="1" x14ac:dyDescent="0.15">
      <c r="C29" s="5"/>
      <c r="D29" s="31" t="s">
        <v>30</v>
      </c>
      <c r="E29" s="176">
        <v>251</v>
      </c>
      <c r="F29" s="54">
        <f t="shared" si="0"/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56">
        <f t="shared" si="4"/>
        <v>0</v>
      </c>
      <c r="N29" s="72">
        <v>0</v>
      </c>
      <c r="O29" s="72">
        <v>0</v>
      </c>
      <c r="P29" s="72">
        <v>0</v>
      </c>
      <c r="Q29" s="72">
        <v>0</v>
      </c>
      <c r="R29" s="72">
        <v>0</v>
      </c>
      <c r="S29" s="75">
        <v>0</v>
      </c>
      <c r="T29" s="58">
        <f t="shared" si="5"/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6">
        <v>0</v>
      </c>
      <c r="AA29" s="58">
        <f t="shared" si="6"/>
        <v>0</v>
      </c>
      <c r="AB29" s="72">
        <v>0</v>
      </c>
      <c r="AC29" s="72">
        <v>0</v>
      </c>
      <c r="AD29" s="72">
        <v>0</v>
      </c>
      <c r="AE29" s="72">
        <v>0</v>
      </c>
      <c r="AF29" s="72">
        <v>0</v>
      </c>
      <c r="AG29" s="77">
        <v>0</v>
      </c>
      <c r="AH29" s="61">
        <f t="shared" si="1"/>
        <v>0</v>
      </c>
      <c r="AI29" s="72">
        <v>0</v>
      </c>
      <c r="AJ29" s="72">
        <v>0</v>
      </c>
      <c r="AK29" s="72">
        <v>0</v>
      </c>
      <c r="AL29" s="72">
        <v>0</v>
      </c>
      <c r="AM29" s="72">
        <v>0</v>
      </c>
      <c r="AN29" s="78">
        <v>0</v>
      </c>
      <c r="AO29" s="63">
        <f t="shared" si="7"/>
        <v>0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9">
        <v>0</v>
      </c>
      <c r="AV29" s="65">
        <f t="shared" si="8"/>
        <v>0</v>
      </c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80">
        <v>0</v>
      </c>
      <c r="BC29" s="67">
        <f t="shared" si="9"/>
        <v>0</v>
      </c>
      <c r="BD29" s="72">
        <v>0</v>
      </c>
      <c r="BE29" s="72">
        <v>0</v>
      </c>
      <c r="BF29" s="72">
        <v>0</v>
      </c>
      <c r="BG29" s="72">
        <v>0</v>
      </c>
      <c r="BH29" s="72">
        <v>0</v>
      </c>
      <c r="BI29" s="82">
        <v>0</v>
      </c>
      <c r="BJ29" s="54">
        <f t="shared" si="10"/>
        <v>0</v>
      </c>
      <c r="BK29" s="72">
        <f t="shared" si="11"/>
        <v>0</v>
      </c>
      <c r="BL29" s="72">
        <f t="shared" si="11"/>
        <v>0</v>
      </c>
      <c r="BM29" s="72">
        <f t="shared" si="11"/>
        <v>0</v>
      </c>
      <c r="BN29" s="72">
        <f t="shared" si="11"/>
        <v>0</v>
      </c>
      <c r="BO29" s="72">
        <v>0</v>
      </c>
      <c r="BP29" s="88">
        <v>0</v>
      </c>
      <c r="BQ29" s="56">
        <f t="shared" si="12"/>
        <v>0</v>
      </c>
      <c r="BR29" s="72">
        <f t="shared" si="13"/>
        <v>0</v>
      </c>
      <c r="BS29" s="72">
        <f t="shared" si="2"/>
        <v>0</v>
      </c>
      <c r="BT29" s="72">
        <f t="shared" si="2"/>
        <v>0</v>
      </c>
      <c r="BU29" s="72">
        <f t="shared" si="2"/>
        <v>0</v>
      </c>
      <c r="BV29" s="72">
        <v>0</v>
      </c>
      <c r="BW29" s="89">
        <v>0</v>
      </c>
      <c r="BX29" s="70">
        <f t="shared" si="14"/>
        <v>0</v>
      </c>
      <c r="BY29" s="72">
        <f t="shared" si="15"/>
        <v>0</v>
      </c>
      <c r="BZ29" s="72">
        <f t="shared" si="3"/>
        <v>0</v>
      </c>
      <c r="CA29" s="72">
        <f t="shared" si="3"/>
        <v>0</v>
      </c>
      <c r="CB29" s="72">
        <f t="shared" si="3"/>
        <v>0</v>
      </c>
      <c r="CC29" s="72">
        <f t="shared" si="16"/>
        <v>0</v>
      </c>
      <c r="CD29" s="73">
        <f t="shared" si="16"/>
        <v>0</v>
      </c>
      <c r="CE29" s="70">
        <f t="shared" si="17"/>
        <v>0</v>
      </c>
      <c r="CF29" s="72">
        <v>0</v>
      </c>
      <c r="CG29" s="72">
        <v>0</v>
      </c>
      <c r="CH29" s="72">
        <v>0</v>
      </c>
      <c r="CI29" s="72">
        <v>0</v>
      </c>
      <c r="CJ29" s="72">
        <v>0</v>
      </c>
      <c r="CK29" s="87">
        <v>0</v>
      </c>
    </row>
    <row r="30" spans="3:89" ht="15" customHeight="1" x14ac:dyDescent="0.15">
      <c r="C30" s="5"/>
      <c r="D30" s="31" t="s">
        <v>31</v>
      </c>
      <c r="E30" s="176">
        <v>261</v>
      </c>
      <c r="F30" s="54">
        <f t="shared" si="0"/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56">
        <f t="shared" si="4"/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5">
        <v>0</v>
      </c>
      <c r="T30" s="58">
        <f t="shared" si="5"/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6">
        <v>0</v>
      </c>
      <c r="AA30" s="58">
        <f t="shared" si="6"/>
        <v>0</v>
      </c>
      <c r="AB30" s="72">
        <v>0</v>
      </c>
      <c r="AC30" s="72">
        <v>0</v>
      </c>
      <c r="AD30" s="72">
        <v>0</v>
      </c>
      <c r="AE30" s="72">
        <v>0</v>
      </c>
      <c r="AF30" s="72">
        <v>0</v>
      </c>
      <c r="AG30" s="77">
        <v>0</v>
      </c>
      <c r="AH30" s="61">
        <f t="shared" si="1"/>
        <v>0</v>
      </c>
      <c r="AI30" s="72">
        <v>0</v>
      </c>
      <c r="AJ30" s="72">
        <v>0</v>
      </c>
      <c r="AK30" s="72">
        <v>0</v>
      </c>
      <c r="AL30" s="72">
        <v>0</v>
      </c>
      <c r="AM30" s="72">
        <v>0</v>
      </c>
      <c r="AN30" s="78">
        <v>0</v>
      </c>
      <c r="AO30" s="63">
        <f t="shared" si="7"/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9">
        <v>0</v>
      </c>
      <c r="AV30" s="65">
        <f t="shared" si="8"/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80">
        <v>0</v>
      </c>
      <c r="BC30" s="67">
        <f t="shared" si="9"/>
        <v>0</v>
      </c>
      <c r="BD30" s="72">
        <v>0</v>
      </c>
      <c r="BE30" s="72">
        <v>0</v>
      </c>
      <c r="BF30" s="72">
        <v>0</v>
      </c>
      <c r="BG30" s="72">
        <v>0</v>
      </c>
      <c r="BH30" s="72">
        <v>0</v>
      </c>
      <c r="BI30" s="82">
        <v>0</v>
      </c>
      <c r="BJ30" s="54">
        <f t="shared" si="10"/>
        <v>0</v>
      </c>
      <c r="BK30" s="72">
        <f t="shared" si="11"/>
        <v>0</v>
      </c>
      <c r="BL30" s="72">
        <f t="shared" si="11"/>
        <v>0</v>
      </c>
      <c r="BM30" s="72">
        <f t="shared" si="11"/>
        <v>0</v>
      </c>
      <c r="BN30" s="72">
        <f t="shared" si="11"/>
        <v>0</v>
      </c>
      <c r="BO30" s="72">
        <v>0</v>
      </c>
      <c r="BP30" s="88">
        <v>0</v>
      </c>
      <c r="BQ30" s="56">
        <f t="shared" si="12"/>
        <v>0</v>
      </c>
      <c r="BR30" s="72">
        <f t="shared" si="13"/>
        <v>0</v>
      </c>
      <c r="BS30" s="72">
        <f t="shared" si="2"/>
        <v>0</v>
      </c>
      <c r="BT30" s="72">
        <f t="shared" si="2"/>
        <v>0</v>
      </c>
      <c r="BU30" s="72">
        <f t="shared" si="2"/>
        <v>0</v>
      </c>
      <c r="BV30" s="72">
        <v>0</v>
      </c>
      <c r="BW30" s="89">
        <v>0</v>
      </c>
      <c r="BX30" s="70">
        <f t="shared" si="14"/>
        <v>0</v>
      </c>
      <c r="BY30" s="72">
        <f t="shared" si="15"/>
        <v>0</v>
      </c>
      <c r="BZ30" s="72">
        <f t="shared" si="3"/>
        <v>0</v>
      </c>
      <c r="CA30" s="72">
        <f t="shared" si="3"/>
        <v>0</v>
      </c>
      <c r="CB30" s="72">
        <f t="shared" si="3"/>
        <v>0</v>
      </c>
      <c r="CC30" s="72">
        <f t="shared" si="16"/>
        <v>0</v>
      </c>
      <c r="CD30" s="73">
        <f t="shared" si="16"/>
        <v>0</v>
      </c>
      <c r="CE30" s="70">
        <f t="shared" si="17"/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87">
        <v>0</v>
      </c>
    </row>
    <row r="31" spans="3:89" ht="15" customHeight="1" x14ac:dyDescent="0.15">
      <c r="C31" s="5"/>
      <c r="D31" s="31" t="s">
        <v>32</v>
      </c>
      <c r="E31" s="176">
        <v>271</v>
      </c>
      <c r="F31" s="54">
        <f t="shared" si="0"/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56">
        <f t="shared" si="4"/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5">
        <v>0</v>
      </c>
      <c r="T31" s="58">
        <f t="shared" si="5"/>
        <v>0</v>
      </c>
      <c r="U31" s="72">
        <v>0</v>
      </c>
      <c r="V31" s="72">
        <v>0</v>
      </c>
      <c r="W31" s="72">
        <v>0</v>
      </c>
      <c r="X31" s="72">
        <v>0</v>
      </c>
      <c r="Y31" s="72">
        <v>0</v>
      </c>
      <c r="Z31" s="76">
        <v>0</v>
      </c>
      <c r="AA31" s="58">
        <f t="shared" si="6"/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7">
        <v>0</v>
      </c>
      <c r="AH31" s="61">
        <f t="shared" si="1"/>
        <v>420.745</v>
      </c>
      <c r="AI31" s="72">
        <v>0</v>
      </c>
      <c r="AJ31" s="72">
        <v>0</v>
      </c>
      <c r="AK31" s="72">
        <v>420.745</v>
      </c>
      <c r="AL31" s="72">
        <v>0</v>
      </c>
      <c r="AM31" s="72">
        <v>0</v>
      </c>
      <c r="AN31" s="78">
        <v>0</v>
      </c>
      <c r="AO31" s="63">
        <f t="shared" si="7"/>
        <v>1086.2030999999999</v>
      </c>
      <c r="AP31" s="72">
        <v>0</v>
      </c>
      <c r="AQ31" s="72">
        <v>0</v>
      </c>
      <c r="AR31" s="72">
        <v>1086.2030999999999</v>
      </c>
      <c r="AS31" s="72">
        <v>0</v>
      </c>
      <c r="AT31" s="72">
        <v>0</v>
      </c>
      <c r="AU31" s="79">
        <v>0</v>
      </c>
      <c r="AV31" s="65">
        <f t="shared" si="8"/>
        <v>3.6667999999999998</v>
      </c>
      <c r="AW31" s="72">
        <v>0</v>
      </c>
      <c r="AX31" s="72">
        <v>0</v>
      </c>
      <c r="AY31" s="72">
        <v>3.6667999999999998</v>
      </c>
      <c r="AZ31" s="72">
        <v>0</v>
      </c>
      <c r="BA31" s="72">
        <v>0</v>
      </c>
      <c r="BB31" s="80">
        <v>0</v>
      </c>
      <c r="BC31" s="67">
        <f t="shared" si="9"/>
        <v>1762.0916</v>
      </c>
      <c r="BD31" s="72">
        <v>0</v>
      </c>
      <c r="BE31" s="72">
        <v>0</v>
      </c>
      <c r="BF31" s="72">
        <v>1762.0916</v>
      </c>
      <c r="BG31" s="72">
        <v>0</v>
      </c>
      <c r="BH31" s="72">
        <v>0</v>
      </c>
      <c r="BI31" s="82">
        <v>0</v>
      </c>
      <c r="BJ31" s="54">
        <f t="shared" si="10"/>
        <v>420.745</v>
      </c>
      <c r="BK31" s="72">
        <f t="shared" si="11"/>
        <v>0</v>
      </c>
      <c r="BL31" s="72">
        <f t="shared" si="11"/>
        <v>0</v>
      </c>
      <c r="BM31" s="72">
        <f t="shared" si="11"/>
        <v>420.745</v>
      </c>
      <c r="BN31" s="72">
        <f t="shared" si="11"/>
        <v>0</v>
      </c>
      <c r="BO31" s="72">
        <v>0</v>
      </c>
      <c r="BP31" s="88">
        <v>0</v>
      </c>
      <c r="BQ31" s="56">
        <f t="shared" si="12"/>
        <v>1086.2030999999999</v>
      </c>
      <c r="BR31" s="72">
        <f t="shared" si="13"/>
        <v>0</v>
      </c>
      <c r="BS31" s="72">
        <f t="shared" si="2"/>
        <v>0</v>
      </c>
      <c r="BT31" s="72">
        <f t="shared" si="2"/>
        <v>1086.2030999999999</v>
      </c>
      <c r="BU31" s="72">
        <f t="shared" si="2"/>
        <v>0</v>
      </c>
      <c r="BV31" s="72">
        <v>0</v>
      </c>
      <c r="BW31" s="89">
        <v>0</v>
      </c>
      <c r="BX31" s="70">
        <f t="shared" si="14"/>
        <v>2741.2873</v>
      </c>
      <c r="BY31" s="72">
        <f t="shared" si="15"/>
        <v>0</v>
      </c>
      <c r="BZ31" s="72">
        <f t="shared" si="3"/>
        <v>0</v>
      </c>
      <c r="CA31" s="72">
        <f t="shared" si="3"/>
        <v>2741.2873</v>
      </c>
      <c r="CB31" s="72">
        <f t="shared" si="3"/>
        <v>0</v>
      </c>
      <c r="CC31" s="72">
        <f t="shared" si="16"/>
        <v>0</v>
      </c>
      <c r="CD31" s="73">
        <f t="shared" si="16"/>
        <v>0</v>
      </c>
      <c r="CE31" s="70">
        <f t="shared" si="17"/>
        <v>107.0074</v>
      </c>
      <c r="CF31" s="72">
        <v>0</v>
      </c>
      <c r="CG31" s="72">
        <v>0</v>
      </c>
      <c r="CH31" s="72">
        <v>107.0074</v>
      </c>
      <c r="CI31" s="72">
        <v>0</v>
      </c>
      <c r="CJ31" s="72">
        <v>0</v>
      </c>
      <c r="CK31" s="87">
        <v>0</v>
      </c>
    </row>
    <row r="32" spans="3:89" ht="33.75" x14ac:dyDescent="0.15">
      <c r="C32" s="5"/>
      <c r="D32" s="31" t="s">
        <v>34</v>
      </c>
      <c r="E32" s="176">
        <v>300</v>
      </c>
      <c r="F32" s="54">
        <f>SUM(F33:F39)</f>
        <v>869.95600000000002</v>
      </c>
      <c r="G32" s="54">
        <f>SUM(G33:G39)</f>
        <v>195.79900000000001</v>
      </c>
      <c r="H32" s="54">
        <f>SUM(H33:H39)</f>
        <v>0</v>
      </c>
      <c r="I32" s="54">
        <f>SUM(I33:I39)</f>
        <v>674.15700000000004</v>
      </c>
      <c r="J32" s="54">
        <f>SUM(J33:J39)</f>
        <v>0</v>
      </c>
      <c r="K32" s="54">
        <v>0</v>
      </c>
      <c r="L32" s="55">
        <v>0</v>
      </c>
      <c r="M32" s="56">
        <f>SUM(M33:M39)</f>
        <v>3453.7679000000003</v>
      </c>
      <c r="N32" s="56">
        <f>SUM(N33:N39)</f>
        <v>633.1721</v>
      </c>
      <c r="O32" s="56">
        <f>SUM(O33:O39)</f>
        <v>0</v>
      </c>
      <c r="P32" s="56">
        <f>SUM(P33:P39)</f>
        <v>2820.5958000000001</v>
      </c>
      <c r="Q32" s="56">
        <f>SUM(Q33:Q39)</f>
        <v>0</v>
      </c>
      <c r="R32" s="54">
        <v>0</v>
      </c>
      <c r="S32" s="57">
        <v>0</v>
      </c>
      <c r="T32" s="58">
        <f>SUM(T33:T39)</f>
        <v>0</v>
      </c>
      <c r="U32" s="58">
        <f>SUM(U33:U39)</f>
        <v>0</v>
      </c>
      <c r="V32" s="58">
        <f>SUM(V33:V39)</f>
        <v>0</v>
      </c>
      <c r="W32" s="58">
        <f>SUM(W33:W39)</f>
        <v>0</v>
      </c>
      <c r="X32" s="58">
        <f>SUM(X33:X39)</f>
        <v>0</v>
      </c>
      <c r="Y32" s="54">
        <v>0</v>
      </c>
      <c r="Z32" s="59">
        <v>0</v>
      </c>
      <c r="AA32" s="58">
        <f>SUM(AA33:AA39)</f>
        <v>0</v>
      </c>
      <c r="AB32" s="58">
        <f>SUM(AB33:AB39)</f>
        <v>0</v>
      </c>
      <c r="AC32" s="58">
        <f>SUM(AC33:AC39)</f>
        <v>0</v>
      </c>
      <c r="AD32" s="58">
        <f>SUM(AD33:AD39)</f>
        <v>0</v>
      </c>
      <c r="AE32" s="58">
        <f>SUM(AE33:AE39)</f>
        <v>0</v>
      </c>
      <c r="AF32" s="54">
        <v>0</v>
      </c>
      <c r="AG32" s="60">
        <v>0</v>
      </c>
      <c r="AH32" s="61">
        <f t="shared" ref="AH32:BN32" si="18">SUM(AH33:AH39)</f>
        <v>0</v>
      </c>
      <c r="AI32" s="61">
        <f t="shared" si="18"/>
        <v>0</v>
      </c>
      <c r="AJ32" s="61">
        <f t="shared" si="18"/>
        <v>0</v>
      </c>
      <c r="AK32" s="61">
        <f t="shared" si="18"/>
        <v>0</v>
      </c>
      <c r="AL32" s="61">
        <f t="shared" si="18"/>
        <v>0</v>
      </c>
      <c r="AM32" s="54">
        <f t="shared" si="18"/>
        <v>0</v>
      </c>
      <c r="AN32" s="62">
        <f t="shared" si="18"/>
        <v>0</v>
      </c>
      <c r="AO32" s="63">
        <f t="shared" si="18"/>
        <v>0</v>
      </c>
      <c r="AP32" s="63">
        <f t="shared" si="18"/>
        <v>0</v>
      </c>
      <c r="AQ32" s="63">
        <f t="shared" si="18"/>
        <v>0</v>
      </c>
      <c r="AR32" s="63">
        <f t="shared" si="18"/>
        <v>0</v>
      </c>
      <c r="AS32" s="63">
        <f t="shared" si="18"/>
        <v>0</v>
      </c>
      <c r="AT32" s="54">
        <f t="shared" si="18"/>
        <v>0</v>
      </c>
      <c r="AU32" s="64">
        <f t="shared" si="18"/>
        <v>0</v>
      </c>
      <c r="AV32" s="65">
        <f t="shared" si="18"/>
        <v>0</v>
      </c>
      <c r="AW32" s="65">
        <f t="shared" si="18"/>
        <v>0</v>
      </c>
      <c r="AX32" s="65">
        <f t="shared" si="18"/>
        <v>0</v>
      </c>
      <c r="AY32" s="65">
        <f t="shared" si="18"/>
        <v>0</v>
      </c>
      <c r="AZ32" s="65">
        <f t="shared" si="18"/>
        <v>0</v>
      </c>
      <c r="BA32" s="54">
        <f t="shared" si="18"/>
        <v>0</v>
      </c>
      <c r="BB32" s="66">
        <f t="shared" si="18"/>
        <v>0</v>
      </c>
      <c r="BC32" s="67">
        <f t="shared" si="18"/>
        <v>0</v>
      </c>
      <c r="BD32" s="67">
        <f t="shared" si="18"/>
        <v>0</v>
      </c>
      <c r="BE32" s="67">
        <f t="shared" si="18"/>
        <v>0</v>
      </c>
      <c r="BF32" s="67">
        <f t="shared" si="18"/>
        <v>0</v>
      </c>
      <c r="BG32" s="67">
        <f t="shared" si="18"/>
        <v>0</v>
      </c>
      <c r="BH32" s="54">
        <f t="shared" si="18"/>
        <v>0</v>
      </c>
      <c r="BI32" s="68">
        <f t="shared" si="18"/>
        <v>0</v>
      </c>
      <c r="BJ32" s="54">
        <f t="shared" si="18"/>
        <v>869.95600000000002</v>
      </c>
      <c r="BK32" s="54">
        <f t="shared" si="18"/>
        <v>195.79900000000001</v>
      </c>
      <c r="BL32" s="54">
        <f t="shared" si="18"/>
        <v>0</v>
      </c>
      <c r="BM32" s="54">
        <f t="shared" si="18"/>
        <v>674.15700000000004</v>
      </c>
      <c r="BN32" s="54">
        <f t="shared" si="18"/>
        <v>0</v>
      </c>
      <c r="BO32" s="54">
        <v>0</v>
      </c>
      <c r="BP32" s="91">
        <v>0</v>
      </c>
      <c r="BQ32" s="56">
        <f>SUM(BQ33:BQ39)</f>
        <v>3453.7679000000003</v>
      </c>
      <c r="BR32" s="56">
        <f>SUM(BR33:BR39)</f>
        <v>633.1721</v>
      </c>
      <c r="BS32" s="56">
        <f>SUM(BS33:BS39)</f>
        <v>0</v>
      </c>
      <c r="BT32" s="56">
        <f>SUM(BT33:BT39)</f>
        <v>2820.5958000000001</v>
      </c>
      <c r="BU32" s="56">
        <f>SUM(BU33:BU39)</f>
        <v>0</v>
      </c>
      <c r="BV32" s="54">
        <v>0</v>
      </c>
      <c r="BW32" s="54">
        <v>0</v>
      </c>
      <c r="BX32" s="69">
        <f>SUM(BX33:BX39)</f>
        <v>3453.7679000000003</v>
      </c>
      <c r="BY32" s="69">
        <f>SUM(BY33:BY39)</f>
        <v>633.1721</v>
      </c>
      <c r="BZ32" s="69">
        <f>SUM(BZ33:BZ39)</f>
        <v>0</v>
      </c>
      <c r="CA32" s="69">
        <f>SUM(CA33:CA39)</f>
        <v>2820.5958000000001</v>
      </c>
      <c r="CB32" s="69">
        <f>SUM(CB33:CB39)</f>
        <v>0</v>
      </c>
      <c r="CC32" s="70">
        <v>0</v>
      </c>
      <c r="CD32" s="54">
        <v>0</v>
      </c>
      <c r="CE32" s="69">
        <f>SUM(CE33:CE39)</f>
        <v>0</v>
      </c>
      <c r="CF32" s="69">
        <f>SUM(CF33:CF39)</f>
        <v>0</v>
      </c>
      <c r="CG32" s="69">
        <f>SUM(CG33:CG39)</f>
        <v>0</v>
      </c>
      <c r="CH32" s="69">
        <f>SUM(CH33:CH39)</f>
        <v>0</v>
      </c>
      <c r="CI32" s="69">
        <f>SUM(CI33:CI39)</f>
        <v>0</v>
      </c>
      <c r="CJ32" s="70">
        <v>0</v>
      </c>
      <c r="CK32" s="71">
        <v>0</v>
      </c>
    </row>
    <row r="33" spans="3:89" ht="22.5" x14ac:dyDescent="0.15">
      <c r="C33" s="5"/>
      <c r="D33" s="31" t="s">
        <v>26</v>
      </c>
      <c r="E33" s="176">
        <v>311</v>
      </c>
      <c r="F33" s="54">
        <f>SUM(G33:I33)</f>
        <v>172.06200000000001</v>
      </c>
      <c r="G33" s="72">
        <v>0</v>
      </c>
      <c r="H33" s="72">
        <v>0</v>
      </c>
      <c r="I33" s="72">
        <v>172.06200000000001</v>
      </c>
      <c r="J33" s="72">
        <v>0</v>
      </c>
      <c r="K33" s="72">
        <v>0</v>
      </c>
      <c r="L33" s="73">
        <v>0</v>
      </c>
      <c r="M33" s="56">
        <f>SUM(N33:Q33)</f>
        <v>719.94380000000001</v>
      </c>
      <c r="N33" s="72">
        <v>0</v>
      </c>
      <c r="O33" s="72">
        <v>0</v>
      </c>
      <c r="P33" s="74">
        <v>719.94380000000001</v>
      </c>
      <c r="Q33" s="72">
        <v>0</v>
      </c>
      <c r="R33" s="72">
        <v>0</v>
      </c>
      <c r="S33" s="75">
        <v>0</v>
      </c>
      <c r="T33" s="58">
        <f>SUM(U33:X33)</f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6">
        <v>0</v>
      </c>
      <c r="AA33" s="58">
        <f>SUM(AB33:AE33)</f>
        <v>0</v>
      </c>
      <c r="AB33" s="72">
        <v>0</v>
      </c>
      <c r="AC33" s="72">
        <v>0</v>
      </c>
      <c r="AD33" s="72">
        <v>0</v>
      </c>
      <c r="AE33" s="72">
        <v>0</v>
      </c>
      <c r="AF33" s="72">
        <v>0</v>
      </c>
      <c r="AG33" s="77">
        <v>0</v>
      </c>
      <c r="AH33" s="61">
        <f>SUM(AI33:AL33)</f>
        <v>0</v>
      </c>
      <c r="AI33" s="72">
        <v>0</v>
      </c>
      <c r="AJ33" s="72">
        <v>0</v>
      </c>
      <c r="AK33" s="72">
        <v>0</v>
      </c>
      <c r="AL33" s="72">
        <v>0</v>
      </c>
      <c r="AM33" s="72">
        <v>0</v>
      </c>
      <c r="AN33" s="78">
        <v>0</v>
      </c>
      <c r="AO33" s="63">
        <f>SUM(AP33:AS33)</f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9">
        <v>0</v>
      </c>
      <c r="AV33" s="65">
        <f>SUM(AW33:AZ33)</f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80">
        <v>0</v>
      </c>
      <c r="BC33" s="67">
        <f>SUM(BD33:BG33)</f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82">
        <v>0</v>
      </c>
      <c r="BJ33" s="54">
        <f>SUM(BK33:BN33)</f>
        <v>172.06200000000001</v>
      </c>
      <c r="BK33" s="72">
        <f>SUM(G33+U33+AI33)</f>
        <v>0</v>
      </c>
      <c r="BL33" s="72">
        <f t="shared" ref="BL33:BN39" si="19">SUM(H33+V33+AJ33)</f>
        <v>0</v>
      </c>
      <c r="BM33" s="72">
        <f t="shared" si="19"/>
        <v>172.06200000000001</v>
      </c>
      <c r="BN33" s="72">
        <f t="shared" si="19"/>
        <v>0</v>
      </c>
      <c r="BO33" s="72">
        <v>0</v>
      </c>
      <c r="BP33" s="88">
        <v>0</v>
      </c>
      <c r="BQ33" s="56">
        <f>SUM(BR33:BU33)</f>
        <v>719.94380000000001</v>
      </c>
      <c r="BR33" s="72">
        <f t="shared" ref="BR33:BU39" si="20">SUM(N33+AB33+AP33 )</f>
        <v>0</v>
      </c>
      <c r="BS33" s="72">
        <f t="shared" si="20"/>
        <v>0</v>
      </c>
      <c r="BT33" s="92">
        <f t="shared" si="20"/>
        <v>719.94380000000001</v>
      </c>
      <c r="BU33" s="72">
        <f t="shared" si="20"/>
        <v>0</v>
      </c>
      <c r="BV33" s="72">
        <f>SUM(R33+AF33+AT33+BH33)</f>
        <v>0</v>
      </c>
      <c r="BW33" s="89">
        <f>SUM(S33+AG33+AU33+BI33)</f>
        <v>0</v>
      </c>
      <c r="BX33" s="83">
        <f>SUM(BY33:CB33)</f>
        <v>719.94380000000001</v>
      </c>
      <c r="BY33" s="84">
        <f t="shared" ref="BY33:CB39" si="21">SUM(BD33+BR33-CF33)</f>
        <v>0</v>
      </c>
      <c r="BZ33" s="84">
        <f t="shared" si="21"/>
        <v>0</v>
      </c>
      <c r="CA33" s="93">
        <f t="shared" si="21"/>
        <v>719.94380000000001</v>
      </c>
      <c r="CB33" s="84">
        <f t="shared" si="21"/>
        <v>0</v>
      </c>
      <c r="CC33" s="72">
        <f t="shared" ref="CC33:CD39" si="22">SUM(BV33-CJ33)</f>
        <v>0</v>
      </c>
      <c r="CD33" s="73">
        <f t="shared" si="22"/>
        <v>0</v>
      </c>
      <c r="CE33" s="83">
        <v>0</v>
      </c>
      <c r="CF33" s="84">
        <v>0</v>
      </c>
      <c r="CG33" s="84">
        <v>0</v>
      </c>
      <c r="CH33" s="84">
        <v>0</v>
      </c>
      <c r="CI33" s="84">
        <v>0</v>
      </c>
      <c r="CJ33" s="72">
        <v>0</v>
      </c>
      <c r="CK33" s="87">
        <v>0</v>
      </c>
    </row>
    <row r="34" spans="3:89" ht="22.5" x14ac:dyDescent="0.15">
      <c r="C34" s="5"/>
      <c r="D34" s="31" t="s">
        <v>27</v>
      </c>
      <c r="E34" s="176">
        <v>321</v>
      </c>
      <c r="F34" s="54">
        <f t="shared" ref="F34:F39" si="23">SUM(G34:I34)</f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56">
        <f t="shared" ref="M34:M39" si="24">SUM(N34:Q34)</f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5">
        <v>0</v>
      </c>
      <c r="T34" s="58">
        <f t="shared" ref="T34:T39" si="25">SUM(U34:X34)</f>
        <v>0</v>
      </c>
      <c r="U34" s="72">
        <v>0</v>
      </c>
      <c r="V34" s="72">
        <v>0</v>
      </c>
      <c r="W34" s="72">
        <v>0</v>
      </c>
      <c r="X34" s="72">
        <v>0</v>
      </c>
      <c r="Y34" s="72">
        <v>0</v>
      </c>
      <c r="Z34" s="76">
        <v>0</v>
      </c>
      <c r="AA34" s="58">
        <f t="shared" ref="AA34:AA39" si="26">SUM(AB34:AE34)</f>
        <v>0</v>
      </c>
      <c r="AB34" s="72">
        <v>0</v>
      </c>
      <c r="AC34" s="72">
        <v>0</v>
      </c>
      <c r="AD34" s="72">
        <v>0</v>
      </c>
      <c r="AE34" s="72">
        <v>0</v>
      </c>
      <c r="AF34" s="72">
        <v>0</v>
      </c>
      <c r="AG34" s="77">
        <v>0</v>
      </c>
      <c r="AH34" s="61">
        <f t="shared" ref="AH34:AH39" si="27">SUM(AI34:AL34)</f>
        <v>0</v>
      </c>
      <c r="AI34" s="72">
        <v>0</v>
      </c>
      <c r="AJ34" s="72">
        <v>0</v>
      </c>
      <c r="AK34" s="72">
        <v>0</v>
      </c>
      <c r="AL34" s="72">
        <v>0</v>
      </c>
      <c r="AM34" s="72">
        <v>0</v>
      </c>
      <c r="AN34" s="78">
        <v>0</v>
      </c>
      <c r="AO34" s="63">
        <f t="shared" ref="AO34:AO39" si="28">SUM(AP34:AS34)</f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9">
        <v>0</v>
      </c>
      <c r="AV34" s="65">
        <f t="shared" ref="AV34:AV39" si="29">SUM(AW34:AZ34)</f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80">
        <v>0</v>
      </c>
      <c r="BC34" s="67">
        <f t="shared" ref="BC34:BC39" si="30">SUM(BD34:BG34)</f>
        <v>0</v>
      </c>
      <c r="BD34" s="72">
        <v>0</v>
      </c>
      <c r="BE34" s="72">
        <v>0</v>
      </c>
      <c r="BF34" s="72">
        <v>0</v>
      </c>
      <c r="BG34" s="72">
        <v>0</v>
      </c>
      <c r="BH34" s="72">
        <v>0</v>
      </c>
      <c r="BI34" s="82">
        <v>0</v>
      </c>
      <c r="BJ34" s="54">
        <f t="shared" ref="BJ34:BJ39" si="31">SUM(BK34:BN34)</f>
        <v>0</v>
      </c>
      <c r="BK34" s="72">
        <f t="shared" ref="BK34:BK39" si="32">SUM(G34+U34+AI34)</f>
        <v>0</v>
      </c>
      <c r="BL34" s="72">
        <f t="shared" si="19"/>
        <v>0</v>
      </c>
      <c r="BM34" s="72">
        <f t="shared" si="19"/>
        <v>0</v>
      </c>
      <c r="BN34" s="72">
        <f t="shared" si="19"/>
        <v>0</v>
      </c>
      <c r="BO34" s="72">
        <v>0</v>
      </c>
      <c r="BP34" s="88">
        <v>0</v>
      </c>
      <c r="BQ34" s="56">
        <f t="shared" ref="BQ34:BQ39" si="33">SUM(BR34:BU34)</f>
        <v>0</v>
      </c>
      <c r="BR34" s="72">
        <f t="shared" si="20"/>
        <v>0</v>
      </c>
      <c r="BS34" s="72">
        <f t="shared" si="20"/>
        <v>0</v>
      </c>
      <c r="BT34" s="72">
        <f t="shared" si="20"/>
        <v>0</v>
      </c>
      <c r="BU34" s="72">
        <f t="shared" si="20"/>
        <v>0</v>
      </c>
      <c r="BV34" s="72">
        <v>0</v>
      </c>
      <c r="BW34" s="89">
        <v>0</v>
      </c>
      <c r="BX34" s="70">
        <f t="shared" ref="BX34:BX39" si="34">SUM(BY34:CB34)</f>
        <v>0</v>
      </c>
      <c r="BY34" s="72">
        <f t="shared" si="21"/>
        <v>0</v>
      </c>
      <c r="BZ34" s="72">
        <f t="shared" si="21"/>
        <v>0</v>
      </c>
      <c r="CA34" s="72">
        <f t="shared" si="21"/>
        <v>0</v>
      </c>
      <c r="CB34" s="72">
        <f t="shared" si="21"/>
        <v>0</v>
      </c>
      <c r="CC34" s="72">
        <f t="shared" si="22"/>
        <v>0</v>
      </c>
      <c r="CD34" s="73">
        <f t="shared" si="22"/>
        <v>0</v>
      </c>
      <c r="CE34" s="70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87">
        <v>0</v>
      </c>
    </row>
    <row r="35" spans="3:89" ht="15" customHeight="1" x14ac:dyDescent="0.15">
      <c r="C35" s="5"/>
      <c r="D35" s="31" t="s">
        <v>28</v>
      </c>
      <c r="E35" s="176">
        <v>331</v>
      </c>
      <c r="F35" s="54">
        <f t="shared" si="23"/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56">
        <f t="shared" si="24"/>
        <v>0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5">
        <v>0</v>
      </c>
      <c r="T35" s="58">
        <f t="shared" si="25"/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6">
        <v>0</v>
      </c>
      <c r="AA35" s="58">
        <f t="shared" si="26"/>
        <v>0</v>
      </c>
      <c r="AB35" s="72">
        <v>0</v>
      </c>
      <c r="AC35" s="72">
        <v>0</v>
      </c>
      <c r="AD35" s="72">
        <v>0</v>
      </c>
      <c r="AE35" s="72">
        <v>0</v>
      </c>
      <c r="AF35" s="72">
        <v>0</v>
      </c>
      <c r="AG35" s="77">
        <v>0</v>
      </c>
      <c r="AH35" s="61">
        <f t="shared" si="27"/>
        <v>0</v>
      </c>
      <c r="AI35" s="72">
        <v>0</v>
      </c>
      <c r="AJ35" s="72">
        <v>0</v>
      </c>
      <c r="AK35" s="72">
        <v>0</v>
      </c>
      <c r="AL35" s="72">
        <v>0</v>
      </c>
      <c r="AM35" s="72">
        <v>0</v>
      </c>
      <c r="AN35" s="78">
        <v>0</v>
      </c>
      <c r="AO35" s="63">
        <f t="shared" si="28"/>
        <v>0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9">
        <v>0</v>
      </c>
      <c r="AV35" s="65">
        <f t="shared" si="29"/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80">
        <v>0</v>
      </c>
      <c r="BC35" s="67">
        <f t="shared" si="30"/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82">
        <v>0</v>
      </c>
      <c r="BJ35" s="54">
        <f t="shared" si="31"/>
        <v>0</v>
      </c>
      <c r="BK35" s="72">
        <f t="shared" si="32"/>
        <v>0</v>
      </c>
      <c r="BL35" s="72">
        <f t="shared" si="19"/>
        <v>0</v>
      </c>
      <c r="BM35" s="72">
        <f t="shared" si="19"/>
        <v>0</v>
      </c>
      <c r="BN35" s="72">
        <f t="shared" si="19"/>
        <v>0</v>
      </c>
      <c r="BO35" s="72">
        <v>0</v>
      </c>
      <c r="BP35" s="88">
        <v>0</v>
      </c>
      <c r="BQ35" s="56">
        <f t="shared" si="33"/>
        <v>0</v>
      </c>
      <c r="BR35" s="72">
        <f t="shared" si="20"/>
        <v>0</v>
      </c>
      <c r="BS35" s="72">
        <f t="shared" si="20"/>
        <v>0</v>
      </c>
      <c r="BT35" s="72">
        <f t="shared" si="20"/>
        <v>0</v>
      </c>
      <c r="BU35" s="72">
        <f t="shared" si="20"/>
        <v>0</v>
      </c>
      <c r="BV35" s="72">
        <v>0</v>
      </c>
      <c r="BW35" s="89">
        <v>0</v>
      </c>
      <c r="BX35" s="70">
        <f t="shared" si="34"/>
        <v>0</v>
      </c>
      <c r="BY35" s="72">
        <f t="shared" si="21"/>
        <v>0</v>
      </c>
      <c r="BZ35" s="72">
        <f t="shared" si="21"/>
        <v>0</v>
      </c>
      <c r="CA35" s="72">
        <f t="shared" si="21"/>
        <v>0</v>
      </c>
      <c r="CB35" s="72">
        <f t="shared" si="21"/>
        <v>0</v>
      </c>
      <c r="CC35" s="72">
        <f t="shared" si="22"/>
        <v>0</v>
      </c>
      <c r="CD35" s="73">
        <f t="shared" si="22"/>
        <v>0</v>
      </c>
      <c r="CE35" s="70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87">
        <v>0</v>
      </c>
    </row>
    <row r="36" spans="3:89" ht="15" customHeight="1" x14ac:dyDescent="0.15">
      <c r="C36" s="5"/>
      <c r="D36" s="31" t="s">
        <v>29</v>
      </c>
      <c r="E36" s="176">
        <v>341</v>
      </c>
      <c r="F36" s="54">
        <f t="shared" si="23"/>
        <v>588.21799999999996</v>
      </c>
      <c r="G36" s="94">
        <v>195.79900000000001</v>
      </c>
      <c r="H36" s="94">
        <v>0</v>
      </c>
      <c r="I36" s="94">
        <v>392.41899999999998</v>
      </c>
      <c r="J36" s="94">
        <v>0</v>
      </c>
      <c r="K36" s="94">
        <v>0</v>
      </c>
      <c r="L36" s="95">
        <v>0</v>
      </c>
      <c r="M36" s="56">
        <f t="shared" si="24"/>
        <v>2274.9331000000002</v>
      </c>
      <c r="N36" s="94">
        <v>633.1721</v>
      </c>
      <c r="O36" s="94">
        <v>0</v>
      </c>
      <c r="P36" s="94">
        <v>1641.761</v>
      </c>
      <c r="Q36" s="94">
        <v>0</v>
      </c>
      <c r="R36" s="94">
        <v>0</v>
      </c>
      <c r="S36" s="96">
        <v>0</v>
      </c>
      <c r="T36" s="58">
        <f t="shared" si="25"/>
        <v>0</v>
      </c>
      <c r="U36" s="94">
        <v>0</v>
      </c>
      <c r="V36" s="94">
        <v>0</v>
      </c>
      <c r="W36" s="94">
        <v>0</v>
      </c>
      <c r="X36" s="94">
        <v>0</v>
      </c>
      <c r="Y36" s="94">
        <v>0</v>
      </c>
      <c r="Z36" s="97">
        <v>0</v>
      </c>
      <c r="AA36" s="58">
        <f t="shared" si="26"/>
        <v>0</v>
      </c>
      <c r="AB36" s="94">
        <v>0</v>
      </c>
      <c r="AC36" s="94">
        <v>0</v>
      </c>
      <c r="AD36" s="94">
        <v>0</v>
      </c>
      <c r="AE36" s="94">
        <v>0</v>
      </c>
      <c r="AF36" s="94">
        <v>0</v>
      </c>
      <c r="AG36" s="98">
        <v>0</v>
      </c>
      <c r="AH36" s="61">
        <f t="shared" si="27"/>
        <v>0</v>
      </c>
      <c r="AI36" s="94">
        <v>0</v>
      </c>
      <c r="AJ36" s="94">
        <v>0</v>
      </c>
      <c r="AK36" s="94">
        <v>0</v>
      </c>
      <c r="AL36" s="94">
        <v>0</v>
      </c>
      <c r="AM36" s="94">
        <v>0</v>
      </c>
      <c r="AN36" s="99">
        <v>0</v>
      </c>
      <c r="AO36" s="63">
        <f t="shared" si="28"/>
        <v>0</v>
      </c>
      <c r="AP36" s="94">
        <v>0</v>
      </c>
      <c r="AQ36" s="94">
        <v>0</v>
      </c>
      <c r="AR36" s="94">
        <v>0</v>
      </c>
      <c r="AS36" s="94">
        <v>0</v>
      </c>
      <c r="AT36" s="94">
        <v>0</v>
      </c>
      <c r="AU36" s="100">
        <v>0</v>
      </c>
      <c r="AV36" s="65">
        <f t="shared" si="29"/>
        <v>0</v>
      </c>
      <c r="AW36" s="94">
        <v>0</v>
      </c>
      <c r="AX36" s="94">
        <v>0</v>
      </c>
      <c r="AY36" s="94">
        <v>0</v>
      </c>
      <c r="AZ36" s="94">
        <v>0</v>
      </c>
      <c r="BA36" s="94">
        <v>0</v>
      </c>
      <c r="BB36" s="101">
        <v>0</v>
      </c>
      <c r="BC36" s="67">
        <f t="shared" si="30"/>
        <v>0</v>
      </c>
      <c r="BD36" s="94">
        <v>0</v>
      </c>
      <c r="BE36" s="94">
        <v>0</v>
      </c>
      <c r="BF36" s="94">
        <v>0</v>
      </c>
      <c r="BG36" s="94">
        <v>0</v>
      </c>
      <c r="BH36" s="94">
        <v>0</v>
      </c>
      <c r="BI36" s="102">
        <v>0</v>
      </c>
      <c r="BJ36" s="54">
        <f t="shared" si="31"/>
        <v>588.21799999999996</v>
      </c>
      <c r="BK36" s="94">
        <f t="shared" si="32"/>
        <v>195.79900000000001</v>
      </c>
      <c r="BL36" s="94">
        <f t="shared" si="19"/>
        <v>0</v>
      </c>
      <c r="BM36" s="94">
        <f t="shared" si="19"/>
        <v>392.41899999999998</v>
      </c>
      <c r="BN36" s="94">
        <f t="shared" si="19"/>
        <v>0</v>
      </c>
      <c r="BO36" s="94">
        <v>0</v>
      </c>
      <c r="BP36" s="103">
        <v>0</v>
      </c>
      <c r="BQ36" s="56">
        <f t="shared" si="33"/>
        <v>2274.9331000000002</v>
      </c>
      <c r="BR36" s="94">
        <f t="shared" si="20"/>
        <v>633.1721</v>
      </c>
      <c r="BS36" s="94">
        <f t="shared" si="20"/>
        <v>0</v>
      </c>
      <c r="BT36" s="94">
        <f t="shared" si="20"/>
        <v>1641.761</v>
      </c>
      <c r="BU36" s="94">
        <f t="shared" si="20"/>
        <v>0</v>
      </c>
      <c r="BV36" s="94">
        <v>0</v>
      </c>
      <c r="BW36" s="104">
        <v>0</v>
      </c>
      <c r="BX36" s="70">
        <f t="shared" si="34"/>
        <v>2274.9331000000002</v>
      </c>
      <c r="BY36" s="94">
        <f t="shared" si="21"/>
        <v>633.1721</v>
      </c>
      <c r="BZ36" s="94">
        <f t="shared" si="21"/>
        <v>0</v>
      </c>
      <c r="CA36" s="94">
        <f t="shared" si="21"/>
        <v>1641.761</v>
      </c>
      <c r="CB36" s="94">
        <f t="shared" si="21"/>
        <v>0</v>
      </c>
      <c r="CC36" s="94">
        <f t="shared" si="22"/>
        <v>0</v>
      </c>
      <c r="CD36" s="95">
        <f t="shared" si="22"/>
        <v>0</v>
      </c>
      <c r="CE36" s="105">
        <v>0</v>
      </c>
      <c r="CF36" s="94">
        <v>0</v>
      </c>
      <c r="CG36" s="94">
        <v>0</v>
      </c>
      <c r="CH36" s="94">
        <v>0</v>
      </c>
      <c r="CI36" s="94">
        <v>0</v>
      </c>
      <c r="CJ36" s="94">
        <v>0</v>
      </c>
      <c r="CK36" s="106">
        <v>0</v>
      </c>
    </row>
    <row r="37" spans="3:89" ht="15" customHeight="1" x14ac:dyDescent="0.15">
      <c r="C37" s="5"/>
      <c r="D37" s="31" t="s">
        <v>30</v>
      </c>
      <c r="E37" s="176">
        <v>351</v>
      </c>
      <c r="F37" s="54">
        <f t="shared" si="23"/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5">
        <v>0</v>
      </c>
      <c r="M37" s="56">
        <f t="shared" si="24"/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6">
        <v>0</v>
      </c>
      <c r="T37" s="58">
        <f t="shared" si="25"/>
        <v>0</v>
      </c>
      <c r="U37" s="94">
        <v>0</v>
      </c>
      <c r="V37" s="94">
        <v>0</v>
      </c>
      <c r="W37" s="94">
        <v>0</v>
      </c>
      <c r="X37" s="94">
        <v>0</v>
      </c>
      <c r="Y37" s="94">
        <v>0</v>
      </c>
      <c r="Z37" s="97">
        <v>0</v>
      </c>
      <c r="AA37" s="58">
        <f t="shared" si="26"/>
        <v>0</v>
      </c>
      <c r="AB37" s="94">
        <v>0</v>
      </c>
      <c r="AC37" s="94">
        <v>0</v>
      </c>
      <c r="AD37" s="94">
        <v>0</v>
      </c>
      <c r="AE37" s="94">
        <v>0</v>
      </c>
      <c r="AF37" s="94">
        <v>0</v>
      </c>
      <c r="AG37" s="98">
        <v>0</v>
      </c>
      <c r="AH37" s="61">
        <f t="shared" si="27"/>
        <v>0</v>
      </c>
      <c r="AI37" s="94">
        <v>0</v>
      </c>
      <c r="AJ37" s="94">
        <v>0</v>
      </c>
      <c r="AK37" s="94">
        <v>0</v>
      </c>
      <c r="AL37" s="94">
        <v>0</v>
      </c>
      <c r="AM37" s="94">
        <v>0</v>
      </c>
      <c r="AN37" s="99">
        <v>0</v>
      </c>
      <c r="AO37" s="63">
        <f t="shared" si="28"/>
        <v>0</v>
      </c>
      <c r="AP37" s="94">
        <v>0</v>
      </c>
      <c r="AQ37" s="94">
        <v>0</v>
      </c>
      <c r="AR37" s="94">
        <v>0</v>
      </c>
      <c r="AS37" s="94">
        <v>0</v>
      </c>
      <c r="AT37" s="94">
        <v>0</v>
      </c>
      <c r="AU37" s="100">
        <v>0</v>
      </c>
      <c r="AV37" s="65">
        <f t="shared" si="29"/>
        <v>0</v>
      </c>
      <c r="AW37" s="94">
        <v>0</v>
      </c>
      <c r="AX37" s="94">
        <v>0</v>
      </c>
      <c r="AY37" s="94">
        <v>0</v>
      </c>
      <c r="AZ37" s="94">
        <v>0</v>
      </c>
      <c r="BA37" s="94">
        <v>0</v>
      </c>
      <c r="BB37" s="101">
        <v>0</v>
      </c>
      <c r="BC37" s="67">
        <f t="shared" si="30"/>
        <v>0</v>
      </c>
      <c r="BD37" s="94">
        <v>0</v>
      </c>
      <c r="BE37" s="94">
        <v>0</v>
      </c>
      <c r="BF37" s="94">
        <v>0</v>
      </c>
      <c r="BG37" s="94">
        <v>0</v>
      </c>
      <c r="BH37" s="94">
        <v>0</v>
      </c>
      <c r="BI37" s="102">
        <v>0</v>
      </c>
      <c r="BJ37" s="54">
        <f t="shared" si="31"/>
        <v>0</v>
      </c>
      <c r="BK37" s="94">
        <f t="shared" si="32"/>
        <v>0</v>
      </c>
      <c r="BL37" s="94">
        <f t="shared" si="19"/>
        <v>0</v>
      </c>
      <c r="BM37" s="94">
        <f t="shared" si="19"/>
        <v>0</v>
      </c>
      <c r="BN37" s="94">
        <f t="shared" si="19"/>
        <v>0</v>
      </c>
      <c r="BO37" s="94">
        <v>0</v>
      </c>
      <c r="BP37" s="103">
        <v>0</v>
      </c>
      <c r="BQ37" s="56">
        <f t="shared" si="33"/>
        <v>0</v>
      </c>
      <c r="BR37" s="94">
        <f t="shared" si="20"/>
        <v>0</v>
      </c>
      <c r="BS37" s="94">
        <f t="shared" si="20"/>
        <v>0</v>
      </c>
      <c r="BT37" s="94">
        <f t="shared" si="20"/>
        <v>0</v>
      </c>
      <c r="BU37" s="94">
        <f t="shared" si="20"/>
        <v>0</v>
      </c>
      <c r="BV37" s="94">
        <v>0</v>
      </c>
      <c r="BW37" s="104">
        <v>0</v>
      </c>
      <c r="BX37" s="70">
        <f t="shared" si="34"/>
        <v>0</v>
      </c>
      <c r="BY37" s="94">
        <f t="shared" si="21"/>
        <v>0</v>
      </c>
      <c r="BZ37" s="94">
        <f t="shared" si="21"/>
        <v>0</v>
      </c>
      <c r="CA37" s="94">
        <f t="shared" si="21"/>
        <v>0</v>
      </c>
      <c r="CB37" s="94">
        <f t="shared" si="21"/>
        <v>0</v>
      </c>
      <c r="CC37" s="94">
        <f t="shared" si="22"/>
        <v>0</v>
      </c>
      <c r="CD37" s="95">
        <f t="shared" si="22"/>
        <v>0</v>
      </c>
      <c r="CE37" s="105">
        <v>0</v>
      </c>
      <c r="CF37" s="94">
        <v>0</v>
      </c>
      <c r="CG37" s="94">
        <v>0</v>
      </c>
      <c r="CH37" s="94">
        <v>0</v>
      </c>
      <c r="CI37" s="94">
        <v>0</v>
      </c>
      <c r="CJ37" s="94">
        <v>0</v>
      </c>
      <c r="CK37" s="106">
        <v>0</v>
      </c>
    </row>
    <row r="38" spans="3:89" ht="15" customHeight="1" x14ac:dyDescent="0.15">
      <c r="C38" s="5"/>
      <c r="D38" s="31" t="s">
        <v>31</v>
      </c>
      <c r="E38" s="176">
        <v>361</v>
      </c>
      <c r="F38" s="54">
        <f t="shared" si="23"/>
        <v>109.676</v>
      </c>
      <c r="G38" s="94">
        <v>0</v>
      </c>
      <c r="H38" s="94">
        <v>0</v>
      </c>
      <c r="I38" s="94">
        <v>109.676</v>
      </c>
      <c r="J38" s="94">
        <v>0</v>
      </c>
      <c r="K38" s="94">
        <v>0</v>
      </c>
      <c r="L38" s="95">
        <v>0</v>
      </c>
      <c r="M38" s="56">
        <f t="shared" si="24"/>
        <v>458.89100000000002</v>
      </c>
      <c r="N38" s="94">
        <v>0</v>
      </c>
      <c r="O38" s="94">
        <v>0</v>
      </c>
      <c r="P38" s="107">
        <v>458.89100000000002</v>
      </c>
      <c r="Q38" s="94">
        <v>0</v>
      </c>
      <c r="R38" s="94">
        <v>0</v>
      </c>
      <c r="S38" s="96">
        <v>0</v>
      </c>
      <c r="T38" s="58">
        <f t="shared" si="25"/>
        <v>0</v>
      </c>
      <c r="U38" s="94">
        <v>0</v>
      </c>
      <c r="V38" s="94">
        <v>0</v>
      </c>
      <c r="W38" s="94">
        <v>0</v>
      </c>
      <c r="X38" s="94">
        <v>0</v>
      </c>
      <c r="Y38" s="94">
        <v>0</v>
      </c>
      <c r="Z38" s="97">
        <v>0</v>
      </c>
      <c r="AA38" s="58">
        <f t="shared" si="26"/>
        <v>0</v>
      </c>
      <c r="AB38" s="72">
        <v>0</v>
      </c>
      <c r="AC38" s="72">
        <v>0</v>
      </c>
      <c r="AD38" s="72">
        <v>0</v>
      </c>
      <c r="AE38" s="72">
        <v>0</v>
      </c>
      <c r="AF38" s="72">
        <v>0</v>
      </c>
      <c r="AG38" s="77">
        <v>0</v>
      </c>
      <c r="AH38" s="61">
        <f t="shared" si="27"/>
        <v>0</v>
      </c>
      <c r="AI38" s="72">
        <v>0</v>
      </c>
      <c r="AJ38" s="72">
        <v>0</v>
      </c>
      <c r="AK38" s="72">
        <v>0</v>
      </c>
      <c r="AL38" s="72">
        <v>0</v>
      </c>
      <c r="AM38" s="72">
        <v>0</v>
      </c>
      <c r="AN38" s="78">
        <v>0</v>
      </c>
      <c r="AO38" s="63">
        <f t="shared" si="28"/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9">
        <v>0</v>
      </c>
      <c r="AV38" s="65">
        <f t="shared" si="29"/>
        <v>0</v>
      </c>
      <c r="AW38" s="94">
        <v>0</v>
      </c>
      <c r="AX38" s="94">
        <v>0</v>
      </c>
      <c r="AY38" s="94">
        <v>0</v>
      </c>
      <c r="AZ38" s="94">
        <v>0</v>
      </c>
      <c r="BA38" s="94">
        <v>0</v>
      </c>
      <c r="BB38" s="102">
        <v>0</v>
      </c>
      <c r="BC38" s="67">
        <f t="shared" si="30"/>
        <v>0</v>
      </c>
      <c r="BD38" s="94">
        <v>0</v>
      </c>
      <c r="BE38" s="94">
        <v>0</v>
      </c>
      <c r="BF38" s="94">
        <v>0</v>
      </c>
      <c r="BG38" s="94">
        <v>0</v>
      </c>
      <c r="BH38" s="94">
        <v>0</v>
      </c>
      <c r="BI38" s="102">
        <v>0</v>
      </c>
      <c r="BJ38" s="54">
        <f t="shared" si="31"/>
        <v>109.676</v>
      </c>
      <c r="BK38" s="94">
        <f t="shared" si="32"/>
        <v>0</v>
      </c>
      <c r="BL38" s="94">
        <f t="shared" si="19"/>
        <v>0</v>
      </c>
      <c r="BM38" s="94">
        <f t="shared" si="19"/>
        <v>109.676</v>
      </c>
      <c r="BN38" s="94">
        <f t="shared" si="19"/>
        <v>0</v>
      </c>
      <c r="BO38" s="94">
        <v>0</v>
      </c>
      <c r="BP38" s="103">
        <v>0</v>
      </c>
      <c r="BQ38" s="56">
        <f t="shared" si="33"/>
        <v>458.89100000000002</v>
      </c>
      <c r="BR38" s="94">
        <f t="shared" si="20"/>
        <v>0</v>
      </c>
      <c r="BS38" s="94">
        <f t="shared" si="20"/>
        <v>0</v>
      </c>
      <c r="BT38" s="108">
        <f t="shared" si="20"/>
        <v>458.89100000000002</v>
      </c>
      <c r="BU38" s="94">
        <f t="shared" si="20"/>
        <v>0</v>
      </c>
      <c r="BV38" s="94">
        <v>0</v>
      </c>
      <c r="BW38" s="104">
        <v>0</v>
      </c>
      <c r="BX38" s="70">
        <f t="shared" si="34"/>
        <v>458.89100000000002</v>
      </c>
      <c r="BY38" s="94">
        <f t="shared" si="21"/>
        <v>0</v>
      </c>
      <c r="BZ38" s="94">
        <f t="shared" si="21"/>
        <v>0</v>
      </c>
      <c r="CA38" s="108">
        <f t="shared" si="21"/>
        <v>458.89100000000002</v>
      </c>
      <c r="CB38" s="94">
        <f t="shared" si="21"/>
        <v>0</v>
      </c>
      <c r="CC38" s="94">
        <f t="shared" si="22"/>
        <v>0</v>
      </c>
      <c r="CD38" s="95">
        <f t="shared" si="22"/>
        <v>0</v>
      </c>
      <c r="CE38" s="105">
        <v>0</v>
      </c>
      <c r="CF38" s="94">
        <v>0</v>
      </c>
      <c r="CG38" s="94">
        <v>0</v>
      </c>
      <c r="CH38" s="94">
        <v>0</v>
      </c>
      <c r="CI38" s="94">
        <v>0</v>
      </c>
      <c r="CJ38" s="94">
        <v>0</v>
      </c>
      <c r="CK38" s="106">
        <v>0</v>
      </c>
    </row>
    <row r="39" spans="3:89" ht="15" customHeight="1" x14ac:dyDescent="0.15">
      <c r="C39" s="5"/>
      <c r="D39" s="31" t="s">
        <v>32</v>
      </c>
      <c r="E39" s="176">
        <v>371</v>
      </c>
      <c r="F39" s="54">
        <f t="shared" si="23"/>
        <v>0</v>
      </c>
      <c r="G39" s="94">
        <v>0</v>
      </c>
      <c r="H39" s="94">
        <v>0</v>
      </c>
      <c r="I39" s="94">
        <v>0</v>
      </c>
      <c r="J39" s="94">
        <v>0</v>
      </c>
      <c r="K39" s="94">
        <v>0</v>
      </c>
      <c r="L39" s="95">
        <v>0</v>
      </c>
      <c r="M39" s="56">
        <f t="shared" si="24"/>
        <v>0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5">
        <v>0</v>
      </c>
      <c r="T39" s="58">
        <f t="shared" si="25"/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6">
        <v>0</v>
      </c>
      <c r="AA39" s="58">
        <f t="shared" si="26"/>
        <v>0</v>
      </c>
      <c r="AB39" s="72">
        <v>0</v>
      </c>
      <c r="AC39" s="72">
        <v>0</v>
      </c>
      <c r="AD39" s="72">
        <v>0</v>
      </c>
      <c r="AE39" s="72">
        <v>0</v>
      </c>
      <c r="AF39" s="72">
        <v>0</v>
      </c>
      <c r="AG39" s="77">
        <v>0</v>
      </c>
      <c r="AH39" s="61">
        <f t="shared" si="27"/>
        <v>0</v>
      </c>
      <c r="AI39" s="72">
        <v>0</v>
      </c>
      <c r="AJ39" s="72">
        <v>0</v>
      </c>
      <c r="AK39" s="72">
        <v>0</v>
      </c>
      <c r="AL39" s="72">
        <v>0</v>
      </c>
      <c r="AM39" s="72">
        <v>0</v>
      </c>
      <c r="AN39" s="78">
        <v>0</v>
      </c>
      <c r="AO39" s="63">
        <f t="shared" si="28"/>
        <v>0</v>
      </c>
      <c r="AP39" s="72">
        <v>0</v>
      </c>
      <c r="AQ39" s="72">
        <v>0</v>
      </c>
      <c r="AR39" s="72">
        <v>0</v>
      </c>
      <c r="AS39" s="72">
        <v>0</v>
      </c>
      <c r="AT39" s="72">
        <v>0</v>
      </c>
      <c r="AU39" s="79">
        <v>0</v>
      </c>
      <c r="AV39" s="65">
        <f t="shared" si="29"/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80">
        <v>0</v>
      </c>
      <c r="BC39" s="67">
        <f t="shared" si="30"/>
        <v>0</v>
      </c>
      <c r="BD39" s="72">
        <v>0</v>
      </c>
      <c r="BE39" s="72">
        <v>0</v>
      </c>
      <c r="BF39" s="72">
        <v>0</v>
      </c>
      <c r="BG39" s="72">
        <v>0</v>
      </c>
      <c r="BH39" s="72">
        <v>0</v>
      </c>
      <c r="BI39" s="82">
        <v>0</v>
      </c>
      <c r="BJ39" s="54">
        <f t="shared" si="31"/>
        <v>0</v>
      </c>
      <c r="BK39" s="72">
        <f t="shared" si="32"/>
        <v>0</v>
      </c>
      <c r="BL39" s="72">
        <f t="shared" si="19"/>
        <v>0</v>
      </c>
      <c r="BM39" s="72">
        <f t="shared" si="19"/>
        <v>0</v>
      </c>
      <c r="BN39" s="72">
        <f t="shared" si="19"/>
        <v>0</v>
      </c>
      <c r="BO39" s="72">
        <v>0</v>
      </c>
      <c r="BP39" s="88">
        <v>0</v>
      </c>
      <c r="BQ39" s="56">
        <f t="shared" si="33"/>
        <v>0</v>
      </c>
      <c r="BR39" s="72">
        <f t="shared" si="20"/>
        <v>0</v>
      </c>
      <c r="BS39" s="72">
        <f t="shared" si="20"/>
        <v>0</v>
      </c>
      <c r="BT39" s="72">
        <f t="shared" si="20"/>
        <v>0</v>
      </c>
      <c r="BU39" s="72">
        <f t="shared" si="20"/>
        <v>0</v>
      </c>
      <c r="BV39" s="72">
        <v>0</v>
      </c>
      <c r="BW39" s="89">
        <v>0</v>
      </c>
      <c r="BX39" s="70">
        <f t="shared" si="34"/>
        <v>0</v>
      </c>
      <c r="BY39" s="72">
        <f t="shared" si="21"/>
        <v>0</v>
      </c>
      <c r="BZ39" s="72">
        <f t="shared" si="21"/>
        <v>0</v>
      </c>
      <c r="CA39" s="72">
        <f t="shared" si="21"/>
        <v>0</v>
      </c>
      <c r="CB39" s="72">
        <f t="shared" si="21"/>
        <v>0</v>
      </c>
      <c r="CC39" s="72">
        <f t="shared" si="22"/>
        <v>0</v>
      </c>
      <c r="CD39" s="73">
        <f t="shared" si="22"/>
        <v>0</v>
      </c>
      <c r="CE39" s="70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87">
        <v>0</v>
      </c>
    </row>
    <row r="40" spans="3:89" ht="33.75" x14ac:dyDescent="0.15">
      <c r="C40" s="5"/>
      <c r="D40" s="31" t="s">
        <v>35</v>
      </c>
      <c r="E40" s="176">
        <v>400</v>
      </c>
      <c r="F40" s="54">
        <f>SUM(F41:F47)</f>
        <v>4159.1619999999994</v>
      </c>
      <c r="G40" s="54">
        <f>SUM(G41:G47)</f>
        <v>4.3170000000000002</v>
      </c>
      <c r="H40" s="54">
        <f>SUM(H41:H47)</f>
        <v>0</v>
      </c>
      <c r="I40" s="54">
        <f>SUM(I41:I47)</f>
        <v>2417.652</v>
      </c>
      <c r="J40" s="54">
        <f>SUM(J41:J47)</f>
        <v>1737.1930000000002</v>
      </c>
      <c r="K40" s="109">
        <v>0</v>
      </c>
      <c r="L40" s="110">
        <v>0</v>
      </c>
      <c r="M40" s="56">
        <f>SUM(M41:M47)</f>
        <v>17770.9391</v>
      </c>
      <c r="N40" s="56">
        <f>SUM(N41:N47)</f>
        <v>14.041399999999999</v>
      </c>
      <c r="O40" s="56">
        <f>SUM(O41:O47)</f>
        <v>0</v>
      </c>
      <c r="P40" s="56">
        <f>SUM(P41:P47)</f>
        <v>10138.773200000001</v>
      </c>
      <c r="Q40" s="56">
        <f>SUM(Q41:Q47)</f>
        <v>7618.1244999999999</v>
      </c>
      <c r="R40" s="109">
        <v>0</v>
      </c>
      <c r="S40" s="111">
        <v>0</v>
      </c>
      <c r="T40" s="58">
        <f>SUM(T41:T47)</f>
        <v>3.6720000000000002</v>
      </c>
      <c r="U40" s="58">
        <f>SUM(U41:U47)</f>
        <v>0</v>
      </c>
      <c r="V40" s="58">
        <f>SUM(V41:V47)</f>
        <v>0</v>
      </c>
      <c r="W40" s="58">
        <f>SUM(W41:W47)</f>
        <v>3.6720000000000002</v>
      </c>
      <c r="X40" s="58">
        <f>SUM(X41:X47)</f>
        <v>0</v>
      </c>
      <c r="Y40" s="109">
        <v>0</v>
      </c>
      <c r="Z40" s="112">
        <v>0</v>
      </c>
      <c r="AA40" s="58">
        <f>SUM(AA41:AA47)</f>
        <v>10.815</v>
      </c>
      <c r="AB40" s="58">
        <f>SUM(AB41:AB47)</f>
        <v>0</v>
      </c>
      <c r="AC40" s="58">
        <f>SUM(AC41:AC47)</f>
        <v>0</v>
      </c>
      <c r="AD40" s="58">
        <f>SUM(AD41:AD47)</f>
        <v>10.815</v>
      </c>
      <c r="AE40" s="58">
        <f>SUM(AE41:AE47)</f>
        <v>0</v>
      </c>
      <c r="AF40" s="109">
        <v>0</v>
      </c>
      <c r="AG40" s="113">
        <v>0</v>
      </c>
      <c r="AH40" s="61">
        <f>SUM(AH41:AH47)</f>
        <v>0</v>
      </c>
      <c r="AI40" s="61">
        <f>SUM(AI41:AI47)</f>
        <v>0</v>
      </c>
      <c r="AJ40" s="61">
        <f>SUM(AJ41:AJ47)</f>
        <v>0</v>
      </c>
      <c r="AK40" s="61">
        <f>SUM(AK41:AK47)</f>
        <v>0</v>
      </c>
      <c r="AL40" s="61">
        <f>SUM(AL41:AL47)</f>
        <v>0</v>
      </c>
      <c r="AM40" s="54">
        <v>0</v>
      </c>
      <c r="AN40" s="62">
        <v>0</v>
      </c>
      <c r="AO40" s="63">
        <f>SUM(AO41:AO47)</f>
        <v>0</v>
      </c>
      <c r="AP40" s="63">
        <f>SUM(AP41:AP47)</f>
        <v>0</v>
      </c>
      <c r="AQ40" s="63">
        <f>SUM(AQ41:AQ47)</f>
        <v>0</v>
      </c>
      <c r="AR40" s="63">
        <f>SUM(AR41:AR47)</f>
        <v>0</v>
      </c>
      <c r="AS40" s="63">
        <f>SUM(AS41:AS47)</f>
        <v>0</v>
      </c>
      <c r="AT40" s="54">
        <v>0</v>
      </c>
      <c r="AU40" s="64">
        <v>0</v>
      </c>
      <c r="AV40" s="65">
        <f>SUM(AV41:AV47)</f>
        <v>0</v>
      </c>
      <c r="AW40" s="65">
        <f>SUM(AW41:AW47)</f>
        <v>0</v>
      </c>
      <c r="AX40" s="65">
        <f>SUM(AX41:AX47)</f>
        <v>0</v>
      </c>
      <c r="AY40" s="65">
        <f>SUM(AY41:AY47)</f>
        <v>0</v>
      </c>
      <c r="AZ40" s="65">
        <f>SUM(AZ41:AZ47)</f>
        <v>0</v>
      </c>
      <c r="BA40" s="109">
        <v>0</v>
      </c>
      <c r="BB40" s="114">
        <v>0</v>
      </c>
      <c r="BC40" s="67">
        <f>SUM(BC41:BC47)</f>
        <v>0</v>
      </c>
      <c r="BD40" s="67">
        <f>SUM(BD41:BD47)</f>
        <v>0</v>
      </c>
      <c r="BE40" s="67">
        <f>SUM(BE41:BE47)</f>
        <v>0</v>
      </c>
      <c r="BF40" s="67">
        <f>SUM(BF41:BF47)</f>
        <v>0</v>
      </c>
      <c r="BG40" s="67">
        <f>SUM(BG41:BG47)</f>
        <v>0</v>
      </c>
      <c r="BH40" s="109">
        <v>0</v>
      </c>
      <c r="BI40" s="115">
        <v>0</v>
      </c>
      <c r="BJ40" s="54">
        <f>SUM(BJ41:BJ47)</f>
        <v>4162.8339999999998</v>
      </c>
      <c r="BK40" s="54">
        <f>SUM(BK41:BK47)</f>
        <v>4.3170000000000002</v>
      </c>
      <c r="BL40" s="54">
        <f>SUM(BL41:BL47)</f>
        <v>0</v>
      </c>
      <c r="BM40" s="54">
        <f>SUM(BM41:BM47)</f>
        <v>2421.3240000000001</v>
      </c>
      <c r="BN40" s="54">
        <f>SUM(BN41:BN47)</f>
        <v>1737.1930000000002</v>
      </c>
      <c r="BO40" s="109">
        <v>0</v>
      </c>
      <c r="BP40" s="116">
        <v>0</v>
      </c>
      <c r="BQ40" s="56">
        <f>SUM(BQ41:BQ47)</f>
        <v>17781.754099999998</v>
      </c>
      <c r="BR40" s="56">
        <f>SUM(BR41:BR47)</f>
        <v>14.041399999999999</v>
      </c>
      <c r="BS40" s="56">
        <f>SUM(BS41:BS47)</f>
        <v>0</v>
      </c>
      <c r="BT40" s="56">
        <f>SUM(BT41:BT47)</f>
        <v>10149.5882</v>
      </c>
      <c r="BU40" s="56">
        <f>SUM(BU41:BU47)</f>
        <v>7618.1244999999999</v>
      </c>
      <c r="BV40" s="109">
        <v>0</v>
      </c>
      <c r="BW40" s="111">
        <v>0</v>
      </c>
      <c r="BX40" s="70">
        <f>SUM(BX41:BX47)</f>
        <v>17781.754099999998</v>
      </c>
      <c r="BY40" s="70">
        <f>SUM(BY41:BY47)</f>
        <v>14.041399999999999</v>
      </c>
      <c r="BZ40" s="70">
        <f>SUM(BZ41:BZ47)</f>
        <v>0</v>
      </c>
      <c r="CA40" s="70">
        <f>SUM(CA41:CA47)</f>
        <v>10149.5882</v>
      </c>
      <c r="CB40" s="70">
        <f>SUM(CB41:CB47)</f>
        <v>7618.1244999999999</v>
      </c>
      <c r="CC40" s="109">
        <v>0</v>
      </c>
      <c r="CD40" s="110">
        <v>0</v>
      </c>
      <c r="CE40" s="70">
        <f>SUM(CE41:CE47)</f>
        <v>0</v>
      </c>
      <c r="CF40" s="70">
        <f>SUM(CF41:CF47)</f>
        <v>0</v>
      </c>
      <c r="CG40" s="70">
        <f>SUM(CG41:CG47)</f>
        <v>0</v>
      </c>
      <c r="CH40" s="70">
        <f>SUM(CH41:CH47)</f>
        <v>0</v>
      </c>
      <c r="CI40" s="70">
        <f>SUM(CI41:CI47)</f>
        <v>0</v>
      </c>
      <c r="CJ40" s="54">
        <v>0</v>
      </c>
      <c r="CK40" s="71">
        <v>0</v>
      </c>
    </row>
    <row r="41" spans="3:89" ht="22.5" x14ac:dyDescent="0.15">
      <c r="C41" s="5"/>
      <c r="D41" s="31" t="s">
        <v>26</v>
      </c>
      <c r="E41" s="176">
        <v>411</v>
      </c>
      <c r="F41" s="54">
        <f>SUM(G41:J41)</f>
        <v>256.00099999999998</v>
      </c>
      <c r="G41" s="94">
        <v>0</v>
      </c>
      <c r="H41" s="94">
        <v>0</v>
      </c>
      <c r="I41" s="94">
        <v>192.732</v>
      </c>
      <c r="J41" s="94">
        <v>63.268999999999998</v>
      </c>
      <c r="K41" s="94">
        <v>0</v>
      </c>
      <c r="L41" s="95">
        <v>0</v>
      </c>
      <c r="M41" s="56">
        <f>SUM(N41:Q41)</f>
        <v>1087.7350000000001</v>
      </c>
      <c r="N41" s="94">
        <v>0</v>
      </c>
      <c r="O41" s="94">
        <v>0</v>
      </c>
      <c r="P41" s="94">
        <v>809.89610000000005</v>
      </c>
      <c r="Q41" s="94">
        <v>277.83890000000002</v>
      </c>
      <c r="R41" s="94">
        <v>0</v>
      </c>
      <c r="S41" s="96">
        <v>0</v>
      </c>
      <c r="T41" s="58">
        <f>SUM(U41:X41)</f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6">
        <v>0</v>
      </c>
      <c r="AA41" s="58">
        <f>SUM(AB41:AE41)</f>
        <v>0</v>
      </c>
      <c r="AB41" s="72">
        <v>0</v>
      </c>
      <c r="AC41" s="72">
        <v>0</v>
      </c>
      <c r="AD41" s="72">
        <v>0</v>
      </c>
      <c r="AE41" s="72">
        <v>0</v>
      </c>
      <c r="AF41" s="72">
        <v>0</v>
      </c>
      <c r="AG41" s="77">
        <v>0</v>
      </c>
      <c r="AH41" s="61">
        <f>SUM(AI41:AL41)</f>
        <v>0</v>
      </c>
      <c r="AI41" s="72">
        <v>0</v>
      </c>
      <c r="AJ41" s="72">
        <v>0</v>
      </c>
      <c r="AK41" s="72">
        <v>0</v>
      </c>
      <c r="AL41" s="72">
        <v>0</v>
      </c>
      <c r="AM41" s="72">
        <v>0</v>
      </c>
      <c r="AN41" s="78">
        <v>0</v>
      </c>
      <c r="AO41" s="63">
        <f>SUM(AP41:AS41)</f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</v>
      </c>
      <c r="AU41" s="79">
        <v>0</v>
      </c>
      <c r="AV41" s="65">
        <f>SUM(AW41:AZ41)</f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80">
        <v>0</v>
      </c>
      <c r="BC41" s="67">
        <f>SUM(BD41:BG41)</f>
        <v>0</v>
      </c>
      <c r="BD41" s="72">
        <v>0</v>
      </c>
      <c r="BE41" s="72">
        <v>0</v>
      </c>
      <c r="BF41" s="72">
        <v>0</v>
      </c>
      <c r="BG41" s="72">
        <v>0</v>
      </c>
      <c r="BH41" s="72">
        <v>0</v>
      </c>
      <c r="BI41" s="82">
        <v>0</v>
      </c>
      <c r="BJ41" s="54">
        <f>SUM(BK41:BN41)</f>
        <v>256.00099999999998</v>
      </c>
      <c r="BK41" s="94">
        <f>SUM(G41+U41+AI41)</f>
        <v>0</v>
      </c>
      <c r="BL41" s="94">
        <f t="shared" ref="BL41:BN47" si="35">SUM(H41+V41+AJ41)</f>
        <v>0</v>
      </c>
      <c r="BM41" s="94">
        <f t="shared" si="35"/>
        <v>192.732</v>
      </c>
      <c r="BN41" s="94">
        <f t="shared" si="35"/>
        <v>63.268999999999998</v>
      </c>
      <c r="BO41" s="94">
        <v>0</v>
      </c>
      <c r="BP41" s="103">
        <v>0</v>
      </c>
      <c r="BQ41" s="56">
        <f>SUM(BR41:BU41)</f>
        <v>1087.7350000000001</v>
      </c>
      <c r="BR41" s="94">
        <f t="shared" ref="BR41:BU48" si="36">SUM(N41+AB41+AP41 )</f>
        <v>0</v>
      </c>
      <c r="BS41" s="94">
        <f t="shared" si="36"/>
        <v>0</v>
      </c>
      <c r="BT41" s="94">
        <f t="shared" si="36"/>
        <v>809.89610000000005</v>
      </c>
      <c r="BU41" s="94">
        <f t="shared" si="36"/>
        <v>277.83890000000002</v>
      </c>
      <c r="BV41" s="94">
        <f>SUM(R41+AF41+AT41+BH41)</f>
        <v>0</v>
      </c>
      <c r="BW41" s="96">
        <f>SUM(S41+AG41+AU41+BI41)</f>
        <v>0</v>
      </c>
      <c r="BX41" s="70">
        <f>SUM(BY41:CB41)</f>
        <v>1087.7350000000001</v>
      </c>
      <c r="BY41" s="94">
        <f t="shared" ref="BY41:CB48" si="37">SUM(BD41+BR41-CF41)</f>
        <v>0</v>
      </c>
      <c r="BZ41" s="94">
        <f t="shared" si="37"/>
        <v>0</v>
      </c>
      <c r="CA41" s="94">
        <f t="shared" si="37"/>
        <v>809.89610000000005</v>
      </c>
      <c r="CB41" s="94">
        <f t="shared" si="37"/>
        <v>277.83890000000002</v>
      </c>
      <c r="CC41" s="94">
        <f t="shared" ref="CC41:CD47" si="38">SUM(BV41-CJ41)</f>
        <v>0</v>
      </c>
      <c r="CD41" s="96">
        <f t="shared" si="38"/>
        <v>0</v>
      </c>
      <c r="CE41" s="70">
        <v>0</v>
      </c>
      <c r="CF41" s="94">
        <v>0</v>
      </c>
      <c r="CG41" s="94">
        <v>0</v>
      </c>
      <c r="CH41" s="94">
        <v>0</v>
      </c>
      <c r="CI41" s="94">
        <v>0</v>
      </c>
      <c r="CJ41" s="94">
        <v>0</v>
      </c>
      <c r="CK41" s="106">
        <v>0</v>
      </c>
    </row>
    <row r="42" spans="3:89" ht="22.5" x14ac:dyDescent="0.15">
      <c r="C42" s="5"/>
      <c r="D42" s="31" t="s">
        <v>27</v>
      </c>
      <c r="E42" s="176">
        <v>421</v>
      </c>
      <c r="F42" s="54">
        <f t="shared" ref="F42:F47" si="39">SUM(G42:J42)</f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56">
        <f t="shared" ref="M42:M47" si="40">SUM(N42:Q42)</f>
        <v>0</v>
      </c>
      <c r="N42" s="72">
        <v>0</v>
      </c>
      <c r="O42" s="72">
        <v>0</v>
      </c>
      <c r="P42" s="72">
        <v>0</v>
      </c>
      <c r="Q42" s="72">
        <v>0</v>
      </c>
      <c r="R42" s="72">
        <v>0</v>
      </c>
      <c r="S42" s="75">
        <v>0</v>
      </c>
      <c r="T42" s="58">
        <f t="shared" ref="T42:T47" si="41">SUM(U42:X42)</f>
        <v>0</v>
      </c>
      <c r="U42" s="72">
        <v>0</v>
      </c>
      <c r="V42" s="72">
        <v>0</v>
      </c>
      <c r="W42" s="72">
        <v>0</v>
      </c>
      <c r="X42" s="72">
        <v>0</v>
      </c>
      <c r="Y42" s="72">
        <v>0</v>
      </c>
      <c r="Z42" s="76">
        <v>0</v>
      </c>
      <c r="AA42" s="58">
        <f t="shared" ref="AA42:AA47" si="42">SUM(AB42:AE42)</f>
        <v>0</v>
      </c>
      <c r="AB42" s="72">
        <v>0</v>
      </c>
      <c r="AC42" s="72">
        <v>0</v>
      </c>
      <c r="AD42" s="72">
        <v>0</v>
      </c>
      <c r="AE42" s="72">
        <v>0</v>
      </c>
      <c r="AF42" s="72">
        <v>0</v>
      </c>
      <c r="AG42" s="77">
        <v>0</v>
      </c>
      <c r="AH42" s="61">
        <f t="shared" ref="AH42:AH47" si="43">SUM(AI42:AL42)</f>
        <v>0</v>
      </c>
      <c r="AI42" s="72">
        <v>0</v>
      </c>
      <c r="AJ42" s="72">
        <v>0</v>
      </c>
      <c r="AK42" s="72">
        <v>0</v>
      </c>
      <c r="AL42" s="72">
        <v>0</v>
      </c>
      <c r="AM42" s="72">
        <v>0</v>
      </c>
      <c r="AN42" s="78">
        <v>0</v>
      </c>
      <c r="AO42" s="63">
        <f t="shared" ref="AO42:AO47" si="44">SUM(AP42:AS42)</f>
        <v>0</v>
      </c>
      <c r="AP42" s="72">
        <v>0</v>
      </c>
      <c r="AQ42" s="72">
        <v>0</v>
      </c>
      <c r="AR42" s="72">
        <v>0</v>
      </c>
      <c r="AS42" s="72">
        <v>0</v>
      </c>
      <c r="AT42" s="72">
        <v>0</v>
      </c>
      <c r="AU42" s="79">
        <v>0</v>
      </c>
      <c r="AV42" s="65">
        <f t="shared" ref="AV42:AV47" si="45">SUM(AW42:AZ42)</f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80">
        <v>0</v>
      </c>
      <c r="BC42" s="67">
        <f t="shared" ref="BC42:BC47" si="46">SUM(BD42:BG42)</f>
        <v>0</v>
      </c>
      <c r="BD42" s="72">
        <v>0</v>
      </c>
      <c r="BE42" s="72">
        <v>0</v>
      </c>
      <c r="BF42" s="72">
        <v>0</v>
      </c>
      <c r="BG42" s="72">
        <v>0</v>
      </c>
      <c r="BH42" s="72">
        <v>0</v>
      </c>
      <c r="BI42" s="82">
        <v>0</v>
      </c>
      <c r="BJ42" s="54">
        <f t="shared" ref="BJ42:BJ47" si="47">SUM(BK42:BN42)</f>
        <v>0</v>
      </c>
      <c r="BK42" s="72">
        <f t="shared" ref="BK42:BK47" si="48">SUM(G42+U42+AI42)</f>
        <v>0</v>
      </c>
      <c r="BL42" s="72">
        <f t="shared" si="35"/>
        <v>0</v>
      </c>
      <c r="BM42" s="72">
        <f t="shared" si="35"/>
        <v>0</v>
      </c>
      <c r="BN42" s="72">
        <f t="shared" si="35"/>
        <v>0</v>
      </c>
      <c r="BO42" s="72">
        <v>0</v>
      </c>
      <c r="BP42" s="88">
        <v>0</v>
      </c>
      <c r="BQ42" s="56">
        <f t="shared" ref="BQ42:BQ47" si="49">SUM(BR42:BU42)</f>
        <v>0</v>
      </c>
      <c r="BR42" s="72">
        <f t="shared" si="36"/>
        <v>0</v>
      </c>
      <c r="BS42" s="72">
        <f t="shared" si="36"/>
        <v>0</v>
      </c>
      <c r="BT42" s="72">
        <f t="shared" si="36"/>
        <v>0</v>
      </c>
      <c r="BU42" s="72">
        <f t="shared" si="36"/>
        <v>0</v>
      </c>
      <c r="BV42" s="72">
        <v>0</v>
      </c>
      <c r="BW42" s="89">
        <v>0</v>
      </c>
      <c r="BX42" s="70">
        <f t="shared" ref="BX42:BX48" si="50">SUM(BY42:CB42)</f>
        <v>0</v>
      </c>
      <c r="BY42" s="72">
        <f t="shared" si="37"/>
        <v>0</v>
      </c>
      <c r="BZ42" s="72">
        <f t="shared" si="37"/>
        <v>0</v>
      </c>
      <c r="CA42" s="72">
        <f t="shared" si="37"/>
        <v>0</v>
      </c>
      <c r="CB42" s="72">
        <f t="shared" si="37"/>
        <v>0</v>
      </c>
      <c r="CC42" s="72">
        <f t="shared" si="38"/>
        <v>0</v>
      </c>
      <c r="CD42" s="73">
        <f t="shared" si="38"/>
        <v>0</v>
      </c>
      <c r="CE42" s="70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87">
        <v>0</v>
      </c>
    </row>
    <row r="43" spans="3:89" ht="15" customHeight="1" x14ac:dyDescent="0.15">
      <c r="C43" s="5"/>
      <c r="D43" s="31" t="s">
        <v>28</v>
      </c>
      <c r="E43" s="176">
        <v>431</v>
      </c>
      <c r="F43" s="54">
        <f t="shared" si="39"/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56">
        <f t="shared" si="40"/>
        <v>0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5">
        <v>0</v>
      </c>
      <c r="T43" s="58">
        <f t="shared" si="41"/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6">
        <v>0</v>
      </c>
      <c r="AA43" s="58">
        <f t="shared" si="42"/>
        <v>0</v>
      </c>
      <c r="AB43" s="72">
        <v>0</v>
      </c>
      <c r="AC43" s="72">
        <v>0</v>
      </c>
      <c r="AD43" s="72">
        <v>0</v>
      </c>
      <c r="AE43" s="72">
        <v>0</v>
      </c>
      <c r="AF43" s="72">
        <v>0</v>
      </c>
      <c r="AG43" s="77">
        <v>0</v>
      </c>
      <c r="AH43" s="61">
        <f t="shared" si="43"/>
        <v>0</v>
      </c>
      <c r="AI43" s="72">
        <v>0</v>
      </c>
      <c r="AJ43" s="72">
        <v>0</v>
      </c>
      <c r="AK43" s="72">
        <v>0</v>
      </c>
      <c r="AL43" s="72">
        <v>0</v>
      </c>
      <c r="AM43" s="72">
        <v>0</v>
      </c>
      <c r="AN43" s="78">
        <v>0</v>
      </c>
      <c r="AO43" s="63">
        <f t="shared" si="44"/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</v>
      </c>
      <c r="AU43" s="79">
        <v>0</v>
      </c>
      <c r="AV43" s="65">
        <f t="shared" si="45"/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80">
        <v>0</v>
      </c>
      <c r="BC43" s="67">
        <f t="shared" si="46"/>
        <v>0</v>
      </c>
      <c r="BD43" s="72">
        <v>0</v>
      </c>
      <c r="BE43" s="72">
        <v>0</v>
      </c>
      <c r="BF43" s="72">
        <v>0</v>
      </c>
      <c r="BG43" s="72">
        <v>0</v>
      </c>
      <c r="BH43" s="72">
        <v>0</v>
      </c>
      <c r="BI43" s="82">
        <v>0</v>
      </c>
      <c r="BJ43" s="54">
        <f t="shared" si="47"/>
        <v>0</v>
      </c>
      <c r="BK43" s="72">
        <f t="shared" si="48"/>
        <v>0</v>
      </c>
      <c r="BL43" s="72">
        <f t="shared" si="35"/>
        <v>0</v>
      </c>
      <c r="BM43" s="72">
        <f t="shared" si="35"/>
        <v>0</v>
      </c>
      <c r="BN43" s="72">
        <f t="shared" si="35"/>
        <v>0</v>
      </c>
      <c r="BO43" s="72">
        <v>0</v>
      </c>
      <c r="BP43" s="88">
        <v>0</v>
      </c>
      <c r="BQ43" s="56">
        <f t="shared" si="49"/>
        <v>0</v>
      </c>
      <c r="BR43" s="72">
        <f t="shared" si="36"/>
        <v>0</v>
      </c>
      <c r="BS43" s="72">
        <f t="shared" si="36"/>
        <v>0</v>
      </c>
      <c r="BT43" s="72">
        <f t="shared" si="36"/>
        <v>0</v>
      </c>
      <c r="BU43" s="72">
        <f t="shared" si="36"/>
        <v>0</v>
      </c>
      <c r="BV43" s="72">
        <v>0</v>
      </c>
      <c r="BW43" s="89">
        <v>0</v>
      </c>
      <c r="BX43" s="70">
        <f t="shared" si="50"/>
        <v>0</v>
      </c>
      <c r="BY43" s="72">
        <f t="shared" si="37"/>
        <v>0</v>
      </c>
      <c r="BZ43" s="72">
        <f t="shared" si="37"/>
        <v>0</v>
      </c>
      <c r="CA43" s="72">
        <f t="shared" si="37"/>
        <v>0</v>
      </c>
      <c r="CB43" s="72">
        <f t="shared" si="37"/>
        <v>0</v>
      </c>
      <c r="CC43" s="72">
        <f t="shared" si="38"/>
        <v>0</v>
      </c>
      <c r="CD43" s="73">
        <f t="shared" si="38"/>
        <v>0</v>
      </c>
      <c r="CE43" s="70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87">
        <v>0</v>
      </c>
    </row>
    <row r="44" spans="3:89" ht="15" customHeight="1" x14ac:dyDescent="0.15">
      <c r="C44" s="5"/>
      <c r="D44" s="31" t="s">
        <v>29</v>
      </c>
      <c r="E44" s="176">
        <v>441</v>
      </c>
      <c r="F44" s="54">
        <f t="shared" si="39"/>
        <v>3483.8829999999998</v>
      </c>
      <c r="G44" s="94">
        <v>4.3170000000000002</v>
      </c>
      <c r="H44" s="94">
        <v>0</v>
      </c>
      <c r="I44" s="94">
        <v>1906.896</v>
      </c>
      <c r="J44" s="94">
        <v>1572.67</v>
      </c>
      <c r="K44" s="94">
        <v>0</v>
      </c>
      <c r="L44" s="95">
        <v>0</v>
      </c>
      <c r="M44" s="56">
        <f t="shared" si="40"/>
        <v>14924.5342</v>
      </c>
      <c r="N44" s="94">
        <v>14.041399999999999</v>
      </c>
      <c r="O44" s="94">
        <v>0</v>
      </c>
      <c r="P44" s="94">
        <v>8005.6992</v>
      </c>
      <c r="Q44" s="94">
        <v>6904.7936</v>
      </c>
      <c r="R44" s="94">
        <v>0</v>
      </c>
      <c r="S44" s="96">
        <v>0</v>
      </c>
      <c r="T44" s="58">
        <f t="shared" si="41"/>
        <v>3.6720000000000002</v>
      </c>
      <c r="U44" s="94">
        <v>0</v>
      </c>
      <c r="V44" s="94">
        <v>0</v>
      </c>
      <c r="W44" s="94">
        <v>3.6720000000000002</v>
      </c>
      <c r="X44" s="94">
        <v>0</v>
      </c>
      <c r="Y44" s="94">
        <v>0</v>
      </c>
      <c r="Z44" s="97">
        <v>0</v>
      </c>
      <c r="AA44" s="58">
        <f t="shared" si="42"/>
        <v>10.815</v>
      </c>
      <c r="AB44" s="94">
        <v>0</v>
      </c>
      <c r="AC44" s="94">
        <v>0</v>
      </c>
      <c r="AD44" s="94">
        <v>10.815</v>
      </c>
      <c r="AE44" s="94">
        <v>0</v>
      </c>
      <c r="AF44" s="94">
        <v>0</v>
      </c>
      <c r="AG44" s="98">
        <v>0</v>
      </c>
      <c r="AH44" s="61">
        <f t="shared" si="43"/>
        <v>0</v>
      </c>
      <c r="AI44" s="94">
        <v>0</v>
      </c>
      <c r="AJ44" s="94">
        <v>0</v>
      </c>
      <c r="AK44" s="94">
        <v>0</v>
      </c>
      <c r="AL44" s="94">
        <v>0</v>
      </c>
      <c r="AM44" s="94">
        <v>0</v>
      </c>
      <c r="AN44" s="99">
        <v>0</v>
      </c>
      <c r="AO44" s="63">
        <f t="shared" si="44"/>
        <v>0</v>
      </c>
      <c r="AP44" s="94">
        <v>0</v>
      </c>
      <c r="AQ44" s="94">
        <v>0</v>
      </c>
      <c r="AR44" s="94">
        <v>0</v>
      </c>
      <c r="AS44" s="94">
        <v>0</v>
      </c>
      <c r="AT44" s="94">
        <v>0</v>
      </c>
      <c r="AU44" s="100">
        <v>0</v>
      </c>
      <c r="AV44" s="65">
        <f t="shared" si="45"/>
        <v>0</v>
      </c>
      <c r="AW44" s="94">
        <v>0</v>
      </c>
      <c r="AX44" s="94">
        <v>0</v>
      </c>
      <c r="AY44" s="94">
        <v>0</v>
      </c>
      <c r="AZ44" s="94">
        <v>0</v>
      </c>
      <c r="BA44" s="94">
        <v>0</v>
      </c>
      <c r="BB44" s="101">
        <v>0</v>
      </c>
      <c r="BC44" s="67">
        <f t="shared" si="46"/>
        <v>0</v>
      </c>
      <c r="BD44" s="94">
        <v>0</v>
      </c>
      <c r="BE44" s="94">
        <v>0</v>
      </c>
      <c r="BF44" s="94">
        <v>0</v>
      </c>
      <c r="BG44" s="94">
        <v>0</v>
      </c>
      <c r="BH44" s="94">
        <v>0</v>
      </c>
      <c r="BI44" s="102">
        <v>0</v>
      </c>
      <c r="BJ44" s="54">
        <f t="shared" si="47"/>
        <v>3487.5550000000003</v>
      </c>
      <c r="BK44" s="94">
        <f t="shared" si="48"/>
        <v>4.3170000000000002</v>
      </c>
      <c r="BL44" s="94">
        <f t="shared" si="35"/>
        <v>0</v>
      </c>
      <c r="BM44" s="94">
        <f t="shared" si="35"/>
        <v>1910.568</v>
      </c>
      <c r="BN44" s="94">
        <f t="shared" si="35"/>
        <v>1572.67</v>
      </c>
      <c r="BO44" s="94">
        <v>0</v>
      </c>
      <c r="BP44" s="95">
        <v>0</v>
      </c>
      <c r="BQ44" s="56">
        <f t="shared" si="49"/>
        <v>14935.349200000001</v>
      </c>
      <c r="BR44" s="94">
        <f t="shared" si="36"/>
        <v>14.041399999999999</v>
      </c>
      <c r="BS44" s="94">
        <f t="shared" si="36"/>
        <v>0</v>
      </c>
      <c r="BT44" s="94">
        <f t="shared" si="36"/>
        <v>8016.5141999999996</v>
      </c>
      <c r="BU44" s="94">
        <f t="shared" si="36"/>
        <v>6904.7936</v>
      </c>
      <c r="BV44" s="94">
        <v>0</v>
      </c>
      <c r="BW44" s="96">
        <v>0</v>
      </c>
      <c r="BX44" s="70">
        <f t="shared" si="50"/>
        <v>14935.349200000001</v>
      </c>
      <c r="BY44" s="94">
        <f t="shared" si="37"/>
        <v>14.041399999999999</v>
      </c>
      <c r="BZ44" s="94">
        <f t="shared" si="37"/>
        <v>0</v>
      </c>
      <c r="CA44" s="94">
        <f t="shared" si="37"/>
        <v>8016.5141999999996</v>
      </c>
      <c r="CB44" s="94">
        <f t="shared" si="37"/>
        <v>6904.7936</v>
      </c>
      <c r="CC44" s="94">
        <f t="shared" si="38"/>
        <v>0</v>
      </c>
      <c r="CD44" s="96">
        <f t="shared" si="38"/>
        <v>0</v>
      </c>
      <c r="CE44" s="105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87">
        <v>0</v>
      </c>
    </row>
    <row r="45" spans="3:89" ht="15" customHeight="1" x14ac:dyDescent="0.15">
      <c r="C45" s="5"/>
      <c r="D45" s="31" t="s">
        <v>30</v>
      </c>
      <c r="E45" s="176">
        <v>451</v>
      </c>
      <c r="F45" s="54">
        <f t="shared" si="39"/>
        <v>9.6140000000000008</v>
      </c>
      <c r="G45" s="94">
        <v>0</v>
      </c>
      <c r="H45" s="94">
        <v>0</v>
      </c>
      <c r="I45" s="94">
        <v>9.5570000000000004</v>
      </c>
      <c r="J45" s="94">
        <v>5.7000000000000002E-2</v>
      </c>
      <c r="K45" s="94">
        <v>0</v>
      </c>
      <c r="L45" s="95">
        <v>0</v>
      </c>
      <c r="M45" s="56">
        <f t="shared" si="40"/>
        <v>40.400700000000001</v>
      </c>
      <c r="N45" s="94">
        <v>0</v>
      </c>
      <c r="O45" s="94">
        <v>0</v>
      </c>
      <c r="P45" s="94">
        <v>40.1492</v>
      </c>
      <c r="Q45" s="94">
        <v>0.2515</v>
      </c>
      <c r="R45" s="94">
        <v>0</v>
      </c>
      <c r="S45" s="96">
        <v>0</v>
      </c>
      <c r="T45" s="58">
        <f t="shared" si="41"/>
        <v>0</v>
      </c>
      <c r="U45" s="94">
        <v>0</v>
      </c>
      <c r="V45" s="94">
        <v>0</v>
      </c>
      <c r="W45" s="94">
        <v>0</v>
      </c>
      <c r="X45" s="94">
        <v>0</v>
      </c>
      <c r="Y45" s="94">
        <v>0</v>
      </c>
      <c r="Z45" s="97">
        <v>0</v>
      </c>
      <c r="AA45" s="58">
        <f t="shared" si="42"/>
        <v>0</v>
      </c>
      <c r="AB45" s="94">
        <v>0</v>
      </c>
      <c r="AC45" s="94">
        <v>0</v>
      </c>
      <c r="AD45" s="94">
        <v>0</v>
      </c>
      <c r="AE45" s="94">
        <v>0</v>
      </c>
      <c r="AF45" s="94">
        <v>0</v>
      </c>
      <c r="AG45" s="98">
        <v>0</v>
      </c>
      <c r="AH45" s="61">
        <f t="shared" si="43"/>
        <v>0</v>
      </c>
      <c r="AI45" s="94">
        <v>0</v>
      </c>
      <c r="AJ45" s="94">
        <v>0</v>
      </c>
      <c r="AK45" s="94">
        <v>0</v>
      </c>
      <c r="AL45" s="94">
        <v>0</v>
      </c>
      <c r="AM45" s="94">
        <v>0</v>
      </c>
      <c r="AN45" s="99">
        <v>0</v>
      </c>
      <c r="AO45" s="63">
        <f t="shared" si="44"/>
        <v>0</v>
      </c>
      <c r="AP45" s="94">
        <v>0</v>
      </c>
      <c r="AQ45" s="94">
        <v>0</v>
      </c>
      <c r="AR45" s="94">
        <v>0</v>
      </c>
      <c r="AS45" s="94">
        <v>0</v>
      </c>
      <c r="AT45" s="94">
        <v>0</v>
      </c>
      <c r="AU45" s="100">
        <v>0</v>
      </c>
      <c r="AV45" s="65">
        <f t="shared" si="45"/>
        <v>0</v>
      </c>
      <c r="AW45" s="94">
        <v>0</v>
      </c>
      <c r="AX45" s="94">
        <v>0</v>
      </c>
      <c r="AY45" s="94">
        <v>0</v>
      </c>
      <c r="AZ45" s="94">
        <v>0</v>
      </c>
      <c r="BA45" s="94">
        <v>0</v>
      </c>
      <c r="BB45" s="101">
        <v>0</v>
      </c>
      <c r="BC45" s="67">
        <f t="shared" si="46"/>
        <v>0</v>
      </c>
      <c r="BD45" s="94">
        <v>0</v>
      </c>
      <c r="BE45" s="94">
        <v>0</v>
      </c>
      <c r="BF45" s="94">
        <v>0</v>
      </c>
      <c r="BG45" s="94">
        <v>0</v>
      </c>
      <c r="BH45" s="94">
        <v>0</v>
      </c>
      <c r="BI45" s="102">
        <v>0</v>
      </c>
      <c r="BJ45" s="54">
        <f t="shared" si="47"/>
        <v>9.6140000000000008</v>
      </c>
      <c r="BK45" s="94">
        <f t="shared" si="48"/>
        <v>0</v>
      </c>
      <c r="BL45" s="94">
        <f t="shared" si="35"/>
        <v>0</v>
      </c>
      <c r="BM45" s="94">
        <f t="shared" si="35"/>
        <v>9.5570000000000004</v>
      </c>
      <c r="BN45" s="94">
        <f t="shared" si="35"/>
        <v>5.7000000000000002E-2</v>
      </c>
      <c r="BO45" s="94">
        <v>0</v>
      </c>
      <c r="BP45" s="95">
        <v>0</v>
      </c>
      <c r="BQ45" s="56">
        <f t="shared" si="49"/>
        <v>40.400700000000001</v>
      </c>
      <c r="BR45" s="94">
        <f t="shared" si="36"/>
        <v>0</v>
      </c>
      <c r="BS45" s="94">
        <f t="shared" si="36"/>
        <v>0</v>
      </c>
      <c r="BT45" s="94">
        <f t="shared" si="36"/>
        <v>40.1492</v>
      </c>
      <c r="BU45" s="94">
        <f t="shared" si="36"/>
        <v>0.2515</v>
      </c>
      <c r="BV45" s="94">
        <v>0</v>
      </c>
      <c r="BW45" s="96">
        <v>0</v>
      </c>
      <c r="BX45" s="70">
        <f t="shared" si="50"/>
        <v>40.400700000000001</v>
      </c>
      <c r="BY45" s="94">
        <f t="shared" si="37"/>
        <v>0</v>
      </c>
      <c r="BZ45" s="94">
        <f t="shared" si="37"/>
        <v>0</v>
      </c>
      <c r="CA45" s="94">
        <f t="shared" si="37"/>
        <v>40.1492</v>
      </c>
      <c r="CB45" s="94">
        <f t="shared" si="37"/>
        <v>0.2515</v>
      </c>
      <c r="CC45" s="94">
        <f t="shared" si="38"/>
        <v>0</v>
      </c>
      <c r="CD45" s="96">
        <f t="shared" si="38"/>
        <v>0</v>
      </c>
      <c r="CE45" s="105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87">
        <v>0</v>
      </c>
    </row>
    <row r="46" spans="3:89" ht="15" customHeight="1" x14ac:dyDescent="0.15">
      <c r="C46" s="5"/>
      <c r="D46" s="31" t="s">
        <v>31</v>
      </c>
      <c r="E46" s="176">
        <v>461</v>
      </c>
      <c r="F46" s="54">
        <f t="shared" si="39"/>
        <v>384.88900000000001</v>
      </c>
      <c r="G46" s="94">
        <v>0</v>
      </c>
      <c r="H46" s="94">
        <v>0</v>
      </c>
      <c r="I46" s="94">
        <v>292.63400000000001</v>
      </c>
      <c r="J46" s="94">
        <v>92.254999999999995</v>
      </c>
      <c r="K46" s="94">
        <v>0</v>
      </c>
      <c r="L46" s="95">
        <v>0</v>
      </c>
      <c r="M46" s="56">
        <f t="shared" si="40"/>
        <v>1634.5213000000001</v>
      </c>
      <c r="N46" s="94">
        <v>0</v>
      </c>
      <c r="O46" s="94">
        <v>0</v>
      </c>
      <c r="P46" s="94">
        <v>1229.5087000000001</v>
      </c>
      <c r="Q46" s="94">
        <v>405.01260000000002</v>
      </c>
      <c r="R46" s="94">
        <v>0</v>
      </c>
      <c r="S46" s="96">
        <v>0</v>
      </c>
      <c r="T46" s="58">
        <f t="shared" si="41"/>
        <v>0</v>
      </c>
      <c r="U46" s="94">
        <v>0</v>
      </c>
      <c r="V46" s="94">
        <v>0</v>
      </c>
      <c r="W46" s="94">
        <v>0</v>
      </c>
      <c r="X46" s="94">
        <v>0</v>
      </c>
      <c r="Y46" s="94">
        <v>0</v>
      </c>
      <c r="Z46" s="97">
        <v>0</v>
      </c>
      <c r="AA46" s="58">
        <f t="shared" si="42"/>
        <v>0</v>
      </c>
      <c r="AB46" s="94">
        <v>0</v>
      </c>
      <c r="AC46" s="94">
        <v>0</v>
      </c>
      <c r="AD46" s="94">
        <v>0</v>
      </c>
      <c r="AE46" s="94">
        <v>0</v>
      </c>
      <c r="AF46" s="94">
        <v>0</v>
      </c>
      <c r="AG46" s="98">
        <v>0</v>
      </c>
      <c r="AH46" s="61">
        <f t="shared" si="43"/>
        <v>0</v>
      </c>
      <c r="AI46" s="94">
        <v>0</v>
      </c>
      <c r="AJ46" s="94">
        <v>0</v>
      </c>
      <c r="AK46" s="94">
        <v>0</v>
      </c>
      <c r="AL46" s="94">
        <v>0</v>
      </c>
      <c r="AM46" s="94">
        <v>0</v>
      </c>
      <c r="AN46" s="99">
        <v>0</v>
      </c>
      <c r="AO46" s="63">
        <f t="shared" si="44"/>
        <v>0</v>
      </c>
      <c r="AP46" s="94">
        <v>0</v>
      </c>
      <c r="AQ46" s="94">
        <v>0</v>
      </c>
      <c r="AR46" s="94">
        <v>0</v>
      </c>
      <c r="AS46" s="94">
        <v>0</v>
      </c>
      <c r="AT46" s="94">
        <v>0</v>
      </c>
      <c r="AU46" s="100">
        <v>0</v>
      </c>
      <c r="AV46" s="65">
        <f t="shared" si="45"/>
        <v>0</v>
      </c>
      <c r="AW46" s="94">
        <v>0</v>
      </c>
      <c r="AX46" s="94">
        <v>0</v>
      </c>
      <c r="AY46" s="94">
        <v>0</v>
      </c>
      <c r="AZ46" s="94">
        <v>0</v>
      </c>
      <c r="BA46" s="94">
        <v>0</v>
      </c>
      <c r="BB46" s="101">
        <v>0</v>
      </c>
      <c r="BC46" s="67">
        <f t="shared" si="46"/>
        <v>0</v>
      </c>
      <c r="BD46" s="94">
        <v>0</v>
      </c>
      <c r="BE46" s="94">
        <v>0</v>
      </c>
      <c r="BF46" s="94">
        <v>0</v>
      </c>
      <c r="BG46" s="94">
        <v>0</v>
      </c>
      <c r="BH46" s="94">
        <v>0</v>
      </c>
      <c r="BI46" s="102">
        <v>0</v>
      </c>
      <c r="BJ46" s="54">
        <f t="shared" si="47"/>
        <v>384.88900000000001</v>
      </c>
      <c r="BK46" s="94">
        <f t="shared" si="48"/>
        <v>0</v>
      </c>
      <c r="BL46" s="94">
        <f t="shared" si="35"/>
        <v>0</v>
      </c>
      <c r="BM46" s="94">
        <f t="shared" si="35"/>
        <v>292.63400000000001</v>
      </c>
      <c r="BN46" s="94">
        <f t="shared" si="35"/>
        <v>92.254999999999995</v>
      </c>
      <c r="BO46" s="94">
        <v>0</v>
      </c>
      <c r="BP46" s="95">
        <v>0</v>
      </c>
      <c r="BQ46" s="56">
        <f t="shared" si="49"/>
        <v>1634.5213000000001</v>
      </c>
      <c r="BR46" s="94">
        <f t="shared" si="36"/>
        <v>0</v>
      </c>
      <c r="BS46" s="94">
        <f t="shared" si="36"/>
        <v>0</v>
      </c>
      <c r="BT46" s="94">
        <f t="shared" si="36"/>
        <v>1229.5087000000001</v>
      </c>
      <c r="BU46" s="94">
        <f t="shared" si="36"/>
        <v>405.01260000000002</v>
      </c>
      <c r="BV46" s="94">
        <v>0</v>
      </c>
      <c r="BW46" s="96">
        <v>0</v>
      </c>
      <c r="BX46" s="70">
        <f t="shared" si="50"/>
        <v>1634.5213000000001</v>
      </c>
      <c r="BY46" s="94">
        <f t="shared" si="37"/>
        <v>0</v>
      </c>
      <c r="BZ46" s="94">
        <f t="shared" si="37"/>
        <v>0</v>
      </c>
      <c r="CA46" s="94">
        <f t="shared" si="37"/>
        <v>1229.5087000000001</v>
      </c>
      <c r="CB46" s="94">
        <f t="shared" si="37"/>
        <v>405.01260000000002</v>
      </c>
      <c r="CC46" s="94">
        <f t="shared" si="38"/>
        <v>0</v>
      </c>
      <c r="CD46" s="96">
        <f t="shared" si="38"/>
        <v>0</v>
      </c>
      <c r="CE46" s="105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87">
        <v>0</v>
      </c>
    </row>
    <row r="47" spans="3:89" ht="15" customHeight="1" x14ac:dyDescent="0.15">
      <c r="C47" s="5"/>
      <c r="D47" s="31" t="s">
        <v>32</v>
      </c>
      <c r="E47" s="176">
        <v>471</v>
      </c>
      <c r="F47" s="54">
        <f t="shared" si="39"/>
        <v>24.774999999999999</v>
      </c>
      <c r="G47" s="94">
        <v>0</v>
      </c>
      <c r="H47" s="94">
        <v>0</v>
      </c>
      <c r="I47" s="94">
        <v>15.833</v>
      </c>
      <c r="J47" s="94">
        <v>8.9420000000000002</v>
      </c>
      <c r="K47" s="94">
        <v>0</v>
      </c>
      <c r="L47" s="95">
        <v>0</v>
      </c>
      <c r="M47" s="56">
        <f t="shared" si="40"/>
        <v>83.747900000000001</v>
      </c>
      <c r="N47" s="94">
        <v>0</v>
      </c>
      <c r="O47" s="94">
        <v>0</v>
      </c>
      <c r="P47" s="94">
        <v>53.52</v>
      </c>
      <c r="Q47" s="94">
        <v>30.227900000000002</v>
      </c>
      <c r="R47" s="94">
        <v>0</v>
      </c>
      <c r="S47" s="96">
        <v>0</v>
      </c>
      <c r="T47" s="58">
        <f t="shared" si="41"/>
        <v>0</v>
      </c>
      <c r="U47" s="94">
        <v>0</v>
      </c>
      <c r="V47" s="94">
        <v>0</v>
      </c>
      <c r="W47" s="94">
        <v>0</v>
      </c>
      <c r="X47" s="94">
        <v>0</v>
      </c>
      <c r="Y47" s="94">
        <v>0</v>
      </c>
      <c r="Z47" s="97">
        <v>0</v>
      </c>
      <c r="AA47" s="58">
        <f t="shared" si="42"/>
        <v>0</v>
      </c>
      <c r="AB47" s="94">
        <v>0</v>
      </c>
      <c r="AC47" s="94">
        <v>0</v>
      </c>
      <c r="AD47" s="94">
        <v>0</v>
      </c>
      <c r="AE47" s="94">
        <v>0</v>
      </c>
      <c r="AF47" s="94">
        <v>0</v>
      </c>
      <c r="AG47" s="98">
        <v>0</v>
      </c>
      <c r="AH47" s="61">
        <f t="shared" si="43"/>
        <v>0</v>
      </c>
      <c r="AI47" s="94">
        <v>0</v>
      </c>
      <c r="AJ47" s="94">
        <v>0</v>
      </c>
      <c r="AK47" s="94">
        <v>0</v>
      </c>
      <c r="AL47" s="94">
        <v>0</v>
      </c>
      <c r="AM47" s="94">
        <v>0</v>
      </c>
      <c r="AN47" s="99">
        <v>0</v>
      </c>
      <c r="AO47" s="63">
        <f t="shared" si="44"/>
        <v>0</v>
      </c>
      <c r="AP47" s="94">
        <v>0</v>
      </c>
      <c r="AQ47" s="94">
        <v>0</v>
      </c>
      <c r="AR47" s="94">
        <v>0</v>
      </c>
      <c r="AS47" s="94">
        <v>0</v>
      </c>
      <c r="AT47" s="94">
        <v>0</v>
      </c>
      <c r="AU47" s="100">
        <v>0</v>
      </c>
      <c r="AV47" s="65">
        <f t="shared" si="45"/>
        <v>0</v>
      </c>
      <c r="AW47" s="94">
        <v>0</v>
      </c>
      <c r="AX47" s="94">
        <v>0</v>
      </c>
      <c r="AY47" s="94">
        <v>0</v>
      </c>
      <c r="AZ47" s="94">
        <v>0</v>
      </c>
      <c r="BA47" s="94">
        <v>0</v>
      </c>
      <c r="BB47" s="101">
        <v>0</v>
      </c>
      <c r="BC47" s="67">
        <f t="shared" si="46"/>
        <v>0</v>
      </c>
      <c r="BD47" s="94">
        <v>0</v>
      </c>
      <c r="BE47" s="94">
        <v>0</v>
      </c>
      <c r="BF47" s="94">
        <v>0</v>
      </c>
      <c r="BG47" s="94">
        <v>0</v>
      </c>
      <c r="BH47" s="94">
        <v>0</v>
      </c>
      <c r="BI47" s="102">
        <v>0</v>
      </c>
      <c r="BJ47" s="54">
        <f t="shared" si="47"/>
        <v>24.774999999999999</v>
      </c>
      <c r="BK47" s="94">
        <f t="shared" si="48"/>
        <v>0</v>
      </c>
      <c r="BL47" s="94">
        <f t="shared" si="35"/>
        <v>0</v>
      </c>
      <c r="BM47" s="94">
        <f t="shared" si="35"/>
        <v>15.833</v>
      </c>
      <c r="BN47" s="94">
        <f t="shared" si="35"/>
        <v>8.9420000000000002</v>
      </c>
      <c r="BO47" s="94">
        <v>0</v>
      </c>
      <c r="BP47" s="103">
        <v>0</v>
      </c>
      <c r="BQ47" s="56">
        <f t="shared" si="49"/>
        <v>83.747900000000001</v>
      </c>
      <c r="BR47" s="94">
        <f t="shared" si="36"/>
        <v>0</v>
      </c>
      <c r="BS47" s="94">
        <f t="shared" si="36"/>
        <v>0</v>
      </c>
      <c r="BT47" s="94">
        <f t="shared" si="36"/>
        <v>53.52</v>
      </c>
      <c r="BU47" s="94">
        <f t="shared" si="36"/>
        <v>30.227900000000002</v>
      </c>
      <c r="BV47" s="94">
        <v>0</v>
      </c>
      <c r="BW47" s="104">
        <v>0</v>
      </c>
      <c r="BX47" s="70">
        <f t="shared" si="50"/>
        <v>83.747900000000001</v>
      </c>
      <c r="BY47" s="94">
        <f t="shared" si="37"/>
        <v>0</v>
      </c>
      <c r="BZ47" s="94">
        <f t="shared" si="37"/>
        <v>0</v>
      </c>
      <c r="CA47" s="94">
        <f t="shared" si="37"/>
        <v>53.52</v>
      </c>
      <c r="CB47" s="94">
        <f t="shared" si="37"/>
        <v>30.227900000000002</v>
      </c>
      <c r="CC47" s="94">
        <f t="shared" si="38"/>
        <v>0</v>
      </c>
      <c r="CD47" s="95">
        <f t="shared" si="38"/>
        <v>0</v>
      </c>
      <c r="CE47" s="70">
        <v>0</v>
      </c>
      <c r="CF47" s="94">
        <v>0</v>
      </c>
      <c r="CG47" s="94">
        <v>0</v>
      </c>
      <c r="CH47" s="94">
        <v>0</v>
      </c>
      <c r="CI47" s="94">
        <v>0</v>
      </c>
      <c r="CJ47" s="94">
        <v>0</v>
      </c>
      <c r="CK47" s="106">
        <v>0</v>
      </c>
    </row>
    <row r="48" spans="3:89" ht="22.5" x14ac:dyDescent="0.15">
      <c r="C48" s="5"/>
      <c r="D48" s="31" t="s">
        <v>36</v>
      </c>
      <c r="E48" s="176">
        <v>500</v>
      </c>
      <c r="F48" s="109">
        <f>SUM(G48:J48)</f>
        <v>2354.9880000000003</v>
      </c>
      <c r="G48" s="94">
        <v>0</v>
      </c>
      <c r="H48" s="94">
        <v>304.64499999999998</v>
      </c>
      <c r="I48" s="94">
        <v>948.71159999999998</v>
      </c>
      <c r="J48" s="94">
        <v>1101.6314</v>
      </c>
      <c r="K48" s="94">
        <v>0</v>
      </c>
      <c r="L48" s="95">
        <v>0</v>
      </c>
      <c r="M48" s="117">
        <f>SUM(N48:Q48)</f>
        <v>4526.1871000000001</v>
      </c>
      <c r="N48" s="94">
        <v>0</v>
      </c>
      <c r="O48" s="94">
        <v>585.49720000000002</v>
      </c>
      <c r="P48" s="94">
        <v>1823.3595</v>
      </c>
      <c r="Q48" s="94">
        <v>2117.3303999999998</v>
      </c>
      <c r="R48" s="94">
        <v>0</v>
      </c>
      <c r="S48" s="96">
        <v>0</v>
      </c>
      <c r="T48" s="118">
        <v>0</v>
      </c>
      <c r="U48" s="94">
        <v>0</v>
      </c>
      <c r="V48" s="94">
        <v>0</v>
      </c>
      <c r="W48" s="94">
        <v>0</v>
      </c>
      <c r="X48" s="94">
        <v>0</v>
      </c>
      <c r="Y48" s="94">
        <v>0</v>
      </c>
      <c r="Z48" s="97">
        <v>0</v>
      </c>
      <c r="AA48" s="119">
        <v>0</v>
      </c>
      <c r="AB48" s="94">
        <v>0</v>
      </c>
      <c r="AC48" s="94">
        <v>0</v>
      </c>
      <c r="AD48" s="94">
        <v>0</v>
      </c>
      <c r="AE48" s="94">
        <v>0</v>
      </c>
      <c r="AF48" s="94">
        <v>0</v>
      </c>
      <c r="AG48" s="98">
        <v>0</v>
      </c>
      <c r="AH48" s="120">
        <v>0</v>
      </c>
      <c r="AI48" s="94">
        <v>0</v>
      </c>
      <c r="AJ48" s="94">
        <v>0</v>
      </c>
      <c r="AK48" s="94">
        <v>0</v>
      </c>
      <c r="AL48" s="94">
        <v>0</v>
      </c>
      <c r="AM48" s="94">
        <v>0</v>
      </c>
      <c r="AN48" s="99">
        <v>0</v>
      </c>
      <c r="AO48" s="121">
        <v>0</v>
      </c>
      <c r="AP48" s="122">
        <v>0</v>
      </c>
      <c r="AQ48" s="122">
        <v>0</v>
      </c>
      <c r="AR48" s="122">
        <v>0</v>
      </c>
      <c r="AS48" s="122">
        <v>0</v>
      </c>
      <c r="AT48" s="122">
        <v>0</v>
      </c>
      <c r="AU48" s="123">
        <v>0</v>
      </c>
      <c r="AV48" s="124">
        <v>0</v>
      </c>
      <c r="AW48" s="94">
        <v>0</v>
      </c>
      <c r="AX48" s="94">
        <v>0</v>
      </c>
      <c r="AY48" s="94">
        <v>0</v>
      </c>
      <c r="AZ48" s="94">
        <v>0</v>
      </c>
      <c r="BA48" s="94">
        <v>0</v>
      </c>
      <c r="BB48" s="101">
        <v>0</v>
      </c>
      <c r="BC48" s="125">
        <v>0</v>
      </c>
      <c r="BD48" s="94">
        <v>0</v>
      </c>
      <c r="BE48" s="94">
        <v>0</v>
      </c>
      <c r="BF48" s="94">
        <v>0</v>
      </c>
      <c r="BG48" s="94">
        <v>0</v>
      </c>
      <c r="BH48" s="94">
        <v>0</v>
      </c>
      <c r="BI48" s="102">
        <v>0</v>
      </c>
      <c r="BJ48" s="109">
        <f>SUM(BK48:BN48)</f>
        <v>2354.9880000000003</v>
      </c>
      <c r="BK48" s="94">
        <f>SUM(G48+U48+AI48)</f>
        <v>0</v>
      </c>
      <c r="BL48" s="94">
        <f>SUM(H48+V48+AJ48)</f>
        <v>304.64499999999998</v>
      </c>
      <c r="BM48" s="94">
        <f>SUM(I48+W48+AK48)</f>
        <v>948.71159999999998</v>
      </c>
      <c r="BN48" s="94">
        <f>SUM(J48+X48+AL48)</f>
        <v>1101.6314</v>
      </c>
      <c r="BO48" s="94">
        <v>0</v>
      </c>
      <c r="BP48" s="95">
        <v>0</v>
      </c>
      <c r="BQ48" s="117">
        <f>SUM(BR48:BU48)</f>
        <v>4526.1871000000001</v>
      </c>
      <c r="BR48" s="94">
        <f t="shared" si="36"/>
        <v>0</v>
      </c>
      <c r="BS48" s="94">
        <f t="shared" si="36"/>
        <v>585.49720000000002</v>
      </c>
      <c r="BT48" s="94">
        <f t="shared" si="36"/>
        <v>1823.3595</v>
      </c>
      <c r="BU48" s="94">
        <f t="shared" si="36"/>
        <v>2117.3303999999998</v>
      </c>
      <c r="BV48" s="94">
        <f>SUM(R48+AF48+AT48+BH48)</f>
        <v>0</v>
      </c>
      <c r="BW48" s="96">
        <f>SUM(S48+AG48+AU48+BI48)</f>
        <v>0</v>
      </c>
      <c r="BX48" s="117">
        <f t="shared" si="50"/>
        <v>4526.1871000000001</v>
      </c>
      <c r="BY48" s="94">
        <f t="shared" si="37"/>
        <v>0</v>
      </c>
      <c r="BZ48" s="94">
        <f t="shared" si="37"/>
        <v>585.49720000000002</v>
      </c>
      <c r="CA48" s="94">
        <f t="shared" si="37"/>
        <v>1823.3595</v>
      </c>
      <c r="CB48" s="94">
        <f t="shared" si="37"/>
        <v>2117.3303999999998</v>
      </c>
      <c r="CC48" s="94">
        <f>SUM(BV48-CJ48)</f>
        <v>0</v>
      </c>
      <c r="CD48" s="96">
        <f>SUM(BW48-CK48)</f>
        <v>0</v>
      </c>
      <c r="CE48" s="105">
        <v>0</v>
      </c>
      <c r="CF48" s="94">
        <v>0</v>
      </c>
      <c r="CG48" s="94">
        <v>0</v>
      </c>
      <c r="CH48" s="94">
        <v>0</v>
      </c>
      <c r="CI48" s="94">
        <v>0</v>
      </c>
      <c r="CJ48" s="94">
        <v>0</v>
      </c>
      <c r="CK48" s="106">
        <v>0</v>
      </c>
    </row>
    <row r="49" spans="3:89" ht="15" customHeight="1" x14ac:dyDescent="0.15">
      <c r="C49" s="5"/>
      <c r="D49" s="126" t="s">
        <v>37</v>
      </c>
      <c r="E49" s="178">
        <v>600</v>
      </c>
      <c r="F49" s="127">
        <f>SUM(F17:F23)+SUM(F25:F31)+SUM(F33:F39)+SUM(F41:F47)</f>
        <v>5029.1179999999995</v>
      </c>
      <c r="G49" s="127">
        <f t="shared" ref="G49:BR49" si="51">SUM(G17:G23)+SUM(G25:G31)+SUM(G33:G39)+SUM(G41:G47)</f>
        <v>200.11600000000001</v>
      </c>
      <c r="H49" s="127">
        <f t="shared" si="51"/>
        <v>0</v>
      </c>
      <c r="I49" s="127">
        <f t="shared" si="51"/>
        <v>3091.8090000000002</v>
      </c>
      <c r="J49" s="127">
        <f t="shared" si="51"/>
        <v>1737.1930000000002</v>
      </c>
      <c r="K49" s="127">
        <f t="shared" si="51"/>
        <v>0</v>
      </c>
      <c r="L49" s="128">
        <f t="shared" si="51"/>
        <v>0</v>
      </c>
      <c r="M49" s="129">
        <f t="shared" si="51"/>
        <v>21224.706999999999</v>
      </c>
      <c r="N49" s="127">
        <f t="shared" si="51"/>
        <v>647.21349999999995</v>
      </c>
      <c r="O49" s="127">
        <f t="shared" si="51"/>
        <v>0</v>
      </c>
      <c r="P49" s="127">
        <f t="shared" si="51"/>
        <v>12959.369000000002</v>
      </c>
      <c r="Q49" s="127">
        <f t="shared" si="51"/>
        <v>7618.1244999999999</v>
      </c>
      <c r="R49" s="127">
        <f t="shared" si="51"/>
        <v>0</v>
      </c>
      <c r="S49" s="130">
        <f t="shared" si="51"/>
        <v>0</v>
      </c>
      <c r="T49" s="131">
        <f t="shared" si="51"/>
        <v>3.6720000000000002</v>
      </c>
      <c r="U49" s="127">
        <f t="shared" si="51"/>
        <v>0</v>
      </c>
      <c r="V49" s="127">
        <f t="shared" si="51"/>
        <v>0</v>
      </c>
      <c r="W49" s="127">
        <f t="shared" si="51"/>
        <v>3.6720000000000002</v>
      </c>
      <c r="X49" s="127">
        <f t="shared" si="51"/>
        <v>0</v>
      </c>
      <c r="Y49" s="127">
        <f t="shared" si="51"/>
        <v>0</v>
      </c>
      <c r="Z49" s="132">
        <f t="shared" si="51"/>
        <v>0</v>
      </c>
      <c r="AA49" s="133">
        <f t="shared" si="51"/>
        <v>10.815</v>
      </c>
      <c r="AB49" s="127">
        <f t="shared" si="51"/>
        <v>0</v>
      </c>
      <c r="AC49" s="127">
        <f t="shared" si="51"/>
        <v>0</v>
      </c>
      <c r="AD49" s="127">
        <f t="shared" si="51"/>
        <v>10.815</v>
      </c>
      <c r="AE49" s="127">
        <f t="shared" si="51"/>
        <v>0</v>
      </c>
      <c r="AF49" s="127">
        <f t="shared" si="51"/>
        <v>0</v>
      </c>
      <c r="AG49" s="134">
        <f t="shared" si="51"/>
        <v>0</v>
      </c>
      <c r="AH49" s="135">
        <f t="shared" si="51"/>
        <v>1511.3829999999998</v>
      </c>
      <c r="AI49" s="127">
        <f t="shared" si="51"/>
        <v>0</v>
      </c>
      <c r="AJ49" s="127">
        <f t="shared" si="51"/>
        <v>5.3310000000000004</v>
      </c>
      <c r="AK49" s="127">
        <f t="shared" si="51"/>
        <v>1506.0520000000001</v>
      </c>
      <c r="AL49" s="127">
        <f t="shared" si="51"/>
        <v>0</v>
      </c>
      <c r="AM49" s="127">
        <f t="shared" si="51"/>
        <v>0</v>
      </c>
      <c r="AN49" s="136">
        <f t="shared" si="51"/>
        <v>0</v>
      </c>
      <c r="AO49" s="137">
        <f t="shared" si="51"/>
        <v>3615.7056999999995</v>
      </c>
      <c r="AP49" s="127">
        <f t="shared" si="51"/>
        <v>0</v>
      </c>
      <c r="AQ49" s="127">
        <f t="shared" si="51"/>
        <v>14.8978</v>
      </c>
      <c r="AR49" s="127">
        <f t="shared" si="51"/>
        <v>3600.8078999999998</v>
      </c>
      <c r="AS49" s="127">
        <f t="shared" si="51"/>
        <v>0</v>
      </c>
      <c r="AT49" s="127">
        <f t="shared" si="51"/>
        <v>0</v>
      </c>
      <c r="AU49" s="138">
        <f t="shared" si="51"/>
        <v>0</v>
      </c>
      <c r="AV49" s="139">
        <f t="shared" si="51"/>
        <v>7.1306999999999992</v>
      </c>
      <c r="AW49" s="127">
        <f t="shared" si="51"/>
        <v>0</v>
      </c>
      <c r="AX49" s="127">
        <f t="shared" si="51"/>
        <v>1.5699999999999999E-2</v>
      </c>
      <c r="AY49" s="127">
        <f t="shared" si="51"/>
        <v>7.1150000000000002</v>
      </c>
      <c r="AZ49" s="127">
        <f t="shared" si="51"/>
        <v>0</v>
      </c>
      <c r="BA49" s="127">
        <f t="shared" si="51"/>
        <v>0</v>
      </c>
      <c r="BB49" s="140">
        <f t="shared" si="51"/>
        <v>0</v>
      </c>
      <c r="BC49" s="141">
        <f t="shared" si="51"/>
        <v>3503.8629000000001</v>
      </c>
      <c r="BD49" s="127">
        <f t="shared" si="51"/>
        <v>0</v>
      </c>
      <c r="BE49" s="127">
        <f t="shared" si="51"/>
        <v>5.6201999999999996</v>
      </c>
      <c r="BF49" s="127">
        <f t="shared" si="51"/>
        <v>3498.2426999999998</v>
      </c>
      <c r="BG49" s="127">
        <f t="shared" si="51"/>
        <v>0</v>
      </c>
      <c r="BH49" s="127">
        <f t="shared" si="51"/>
        <v>0</v>
      </c>
      <c r="BI49" s="142">
        <f t="shared" si="51"/>
        <v>0</v>
      </c>
      <c r="BJ49" s="143">
        <f t="shared" si="51"/>
        <v>6544.1729999999998</v>
      </c>
      <c r="BK49" s="127">
        <f t="shared" si="51"/>
        <v>200.11600000000001</v>
      </c>
      <c r="BL49" s="127">
        <f t="shared" si="51"/>
        <v>5.3310000000000004</v>
      </c>
      <c r="BM49" s="127">
        <f t="shared" si="51"/>
        <v>4601.5330000000004</v>
      </c>
      <c r="BN49" s="127">
        <f t="shared" si="51"/>
        <v>1737.1930000000002</v>
      </c>
      <c r="BO49" s="127">
        <f t="shared" si="51"/>
        <v>0</v>
      </c>
      <c r="BP49" s="144">
        <f t="shared" si="51"/>
        <v>0</v>
      </c>
      <c r="BQ49" s="145">
        <f t="shared" si="51"/>
        <v>24851.227699999996</v>
      </c>
      <c r="BR49" s="127">
        <f t="shared" si="51"/>
        <v>647.21349999999995</v>
      </c>
      <c r="BS49" s="127">
        <f t="shared" ref="BS49:CK49" si="52">SUM(BS17:BS23)+SUM(BS25:BS31)+SUM(BS33:BS39)+SUM(BS41:BS47)</f>
        <v>14.8978</v>
      </c>
      <c r="BT49" s="127">
        <f t="shared" si="52"/>
        <v>16570.991900000001</v>
      </c>
      <c r="BU49" s="127">
        <f t="shared" si="52"/>
        <v>7618.1244999999999</v>
      </c>
      <c r="BV49" s="127">
        <f t="shared" si="52"/>
        <v>0</v>
      </c>
      <c r="BW49" s="146">
        <f t="shared" si="52"/>
        <v>0</v>
      </c>
      <c r="BX49" s="147">
        <f t="shared" si="52"/>
        <v>28188.172399999999</v>
      </c>
      <c r="BY49" s="127">
        <f t="shared" si="52"/>
        <v>647.21349999999995</v>
      </c>
      <c r="BZ49" s="127">
        <f t="shared" si="52"/>
        <v>20.0703</v>
      </c>
      <c r="CA49" s="127">
        <f t="shared" si="52"/>
        <v>19902.7641</v>
      </c>
      <c r="CB49" s="127">
        <f t="shared" si="52"/>
        <v>7618.1244999999999</v>
      </c>
      <c r="CC49" s="127">
        <f t="shared" si="52"/>
        <v>0</v>
      </c>
      <c r="CD49" s="128">
        <f t="shared" si="52"/>
        <v>0</v>
      </c>
      <c r="CE49" s="145">
        <f t="shared" si="52"/>
        <v>166.91820000000001</v>
      </c>
      <c r="CF49" s="127">
        <f t="shared" si="52"/>
        <v>0</v>
      </c>
      <c r="CG49" s="127">
        <f t="shared" si="52"/>
        <v>0.44769999999999999</v>
      </c>
      <c r="CH49" s="127">
        <f t="shared" si="52"/>
        <v>166.47050000000002</v>
      </c>
      <c r="CI49" s="127">
        <f t="shared" si="52"/>
        <v>0</v>
      </c>
      <c r="CJ49" s="127">
        <f t="shared" si="52"/>
        <v>0</v>
      </c>
      <c r="CK49" s="148">
        <f t="shared" si="52"/>
        <v>0</v>
      </c>
    </row>
  </sheetData>
  <mergeCells count="39">
    <mergeCell ref="BR13:BW13"/>
    <mergeCell ref="BX13:BX14"/>
    <mergeCell ref="BY13:CD13"/>
    <mergeCell ref="CE13:CE14"/>
    <mergeCell ref="CF13:CK13"/>
    <mergeCell ref="AW13:BB13"/>
    <mergeCell ref="BC13:BC14"/>
    <mergeCell ref="BD13:BI13"/>
    <mergeCell ref="BJ13:BJ14"/>
    <mergeCell ref="BK13:BP13"/>
    <mergeCell ref="BQ13:BQ14"/>
    <mergeCell ref="AB13:AG13"/>
    <mergeCell ref="AH13:AH14"/>
    <mergeCell ref="AI13:AN13"/>
    <mergeCell ref="AO13:AO14"/>
    <mergeCell ref="AP13:AU13"/>
    <mergeCell ref="AV13:AV14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D11:K11"/>
    <mergeCell ref="D12:D14"/>
    <mergeCell ref="E12:E14"/>
    <mergeCell ref="F12:L12"/>
    <mergeCell ref="M12:S12"/>
    <mergeCell ref="T12:Z12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2014г.</vt:lpstr>
      <vt:lpstr>Февраль 2014г.</vt:lpstr>
      <vt:lpstr>Март 2014г.</vt:lpstr>
      <vt:lpstr>Апрель2014г.</vt:lpstr>
      <vt:lpstr>Май 2014г.</vt:lpstr>
      <vt:lpstr>Июнь 2014</vt:lpstr>
      <vt:lpstr>Июль 2014</vt:lpstr>
      <vt:lpstr>Август 2014</vt:lpstr>
      <vt:lpstr>Сентябрь 2014</vt:lpstr>
      <vt:lpstr>Октябрь2014</vt:lpstr>
      <vt:lpstr>Ноябрь2014</vt:lpstr>
      <vt:lpstr>Декабрь 2014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2015-01-28T05:32:51Z</dcterms:modified>
</cp:coreProperties>
</file>